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V:\JAVNA NAROČILA\JN-02-2025_Izdelava projektne dokumentacije\VPRAŠANJA + ODGOVORI\"/>
    </mc:Choice>
  </mc:AlternateContent>
  <xr:revisionPtr revIDLastSave="0" documentId="8_{5526430A-88CE-48C4-BFBA-4CBD90CA12B9}" xr6:coauthVersionLast="47" xr6:coauthVersionMax="47" xr10:uidLastSave="{00000000-0000-0000-0000-000000000000}"/>
  <bookViews>
    <workbookView xWindow="-120" yWindow="-120" windowWidth="38640" windowHeight="21240" tabRatio="876" firstSheet="3" activeTab="10" xr2:uid="{00000000-000D-0000-FFFF-FFFF00000000}"/>
  </bookViews>
  <sheets>
    <sheet name="Skupna rek" sheetId="21" r:id="rId1"/>
    <sheet name="A0 - Rek. GGH in monit." sheetId="1" r:id="rId2"/>
    <sheet name="Trasa in dostopne ceste" sheetId="12" r:id="rId3"/>
    <sheet name="Objekti Glinščica" sheetId="2" r:id="rId4"/>
    <sheet name="DC+Viadukt T2b2" sheetId="14" r:id="rId5"/>
    <sheet name="Viadukt V1L" sheetId="15" r:id="rId6"/>
    <sheet name="Most T7e" sheetId="16" r:id="rId7"/>
    <sheet name="Predora T3-6L &amp; T7L" sheetId="17" r:id="rId8"/>
    <sheet name="Viadukt V2L" sheetId="9" r:id="rId9"/>
    <sheet name="OK  PK" sheetId="18" r:id="rId10"/>
    <sheet name="Monitoring obstoječih objektov" sheetId="19" r:id="rId11"/>
  </sheets>
  <definedNames>
    <definedName name="_xlnm.Print_Area" localSheetId="4">'DC+Viadukt T2b2'!$A$1:$F$55</definedName>
    <definedName name="_xlnm.Print_Area" localSheetId="10">'Monitoring obstoječih objektov'!$A$1:$F$29</definedName>
    <definedName name="_xlnm.Print_Area" localSheetId="6">'Most T7e'!$A$1:$F$52</definedName>
    <definedName name="_xlnm.Print_Area" localSheetId="3">'Objekti Glinščica'!$A$1:$F$61</definedName>
    <definedName name="_xlnm.Print_Area" localSheetId="9">'OK  PK'!$A$1:$F$62</definedName>
    <definedName name="_xlnm.Print_Area" localSheetId="7">'Predora T3-6L &amp; T7L'!$A$1:$F$68</definedName>
    <definedName name="_xlnm.Print_Area" localSheetId="0">'Skupna rek'!$A$1:$F$29</definedName>
    <definedName name="_xlnm.Print_Area" localSheetId="2">'Trasa in dostopne ceste'!$A$1:$F$175</definedName>
    <definedName name="_xlnm.Print_Area" localSheetId="5">'Viadukt V1L'!$A$1:$F$65</definedName>
    <definedName name="_xlnm.Print_Area" localSheetId="8">'Viadukt V2L'!$A$1:$F$59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9" l="1"/>
  <c r="F21" i="19"/>
  <c r="F22" i="19"/>
  <c r="F23" i="19"/>
  <c r="F24" i="19"/>
  <c r="F25" i="19"/>
  <c r="F26" i="19"/>
  <c r="F27" i="19"/>
  <c r="F10" i="19"/>
  <c r="F11" i="19"/>
  <c r="F12" i="19"/>
  <c r="F13" i="19"/>
  <c r="F57" i="2" l="1"/>
  <c r="F56" i="2"/>
  <c r="F19" i="21"/>
  <c r="F20" i="21"/>
  <c r="F21" i="21"/>
  <c r="F22" i="21"/>
  <c r="F18" i="21"/>
  <c r="F13" i="21"/>
  <c r="F14" i="21"/>
  <c r="F15" i="21"/>
  <c r="F16" i="21"/>
  <c r="F12" i="21"/>
  <c r="F45" i="17"/>
  <c r="F6" i="18" l="1"/>
  <c r="F7" i="18"/>
  <c r="F8" i="18"/>
  <c r="F11" i="18"/>
  <c r="F12" i="18"/>
  <c r="F14" i="18"/>
  <c r="F15" i="18"/>
  <c r="F16" i="18"/>
  <c r="F18" i="18"/>
  <c r="F19" i="18"/>
  <c r="F20" i="18"/>
  <c r="F22" i="18"/>
  <c r="F23" i="18"/>
  <c r="F24" i="18"/>
  <c r="F26" i="18"/>
  <c r="F28" i="18"/>
  <c r="F29" i="18"/>
  <c r="F32" i="18"/>
  <c r="F33" i="18"/>
  <c r="F34" i="18"/>
  <c r="F35" i="18"/>
  <c r="F36" i="18"/>
  <c r="F37" i="18"/>
  <c r="F38" i="18"/>
  <c r="F39" i="18"/>
  <c r="F40" i="18"/>
  <c r="F42" i="18"/>
  <c r="F43" i="18"/>
  <c r="F44" i="18"/>
  <c r="F45" i="18"/>
  <c r="F46" i="18"/>
  <c r="F47" i="18"/>
  <c r="F48" i="18"/>
  <c r="F49" i="18"/>
  <c r="F50" i="18"/>
  <c r="F52" i="18"/>
  <c r="F53" i="18"/>
  <c r="F54" i="18"/>
  <c r="F55" i="18"/>
  <c r="F57" i="18"/>
  <c r="F58" i="18"/>
  <c r="F59" i="18"/>
  <c r="F60" i="18"/>
  <c r="F19" i="19"/>
  <c r="F7" i="19"/>
  <c r="F8" i="19"/>
  <c r="F9" i="19"/>
  <c r="F14" i="19"/>
  <c r="F15" i="19"/>
  <c r="F16" i="19"/>
  <c r="F17" i="19"/>
  <c r="F6" i="2"/>
  <c r="F7" i="2"/>
  <c r="F8" i="2"/>
  <c r="F9" i="2"/>
  <c r="F12" i="2"/>
  <c r="F13" i="2"/>
  <c r="F14" i="2"/>
  <c r="F16" i="2"/>
  <c r="F17" i="2"/>
  <c r="F18" i="2"/>
  <c r="F20" i="2"/>
  <c r="F21" i="2"/>
  <c r="F22" i="2"/>
  <c r="F24" i="2"/>
  <c r="F26" i="2"/>
  <c r="F28" i="2"/>
  <c r="F29" i="2"/>
  <c r="F32" i="2"/>
  <c r="F33" i="2"/>
  <c r="F34" i="2"/>
  <c r="F35" i="2"/>
  <c r="F36" i="2"/>
  <c r="F37" i="2"/>
  <c r="F38" i="2"/>
  <c r="F40" i="2"/>
  <c r="F41" i="2"/>
  <c r="F42" i="2"/>
  <c r="F43" i="2"/>
  <c r="F44" i="2"/>
  <c r="F45" i="2"/>
  <c r="F46" i="2"/>
  <c r="F47" i="2"/>
  <c r="F48" i="2"/>
  <c r="F50" i="2"/>
  <c r="F51" i="2"/>
  <c r="F52" i="2"/>
  <c r="F53" i="2"/>
  <c r="F54" i="2"/>
  <c r="F58" i="2"/>
  <c r="F59" i="2"/>
  <c r="F5" i="2"/>
  <c r="F163" i="12"/>
  <c r="F20" i="12"/>
  <c r="F21" i="12"/>
  <c r="F23" i="12"/>
  <c r="F24" i="12"/>
  <c r="F26" i="12"/>
  <c r="F28" i="12"/>
  <c r="F29" i="12"/>
  <c r="F31" i="12"/>
  <c r="F32" i="12"/>
  <c r="F33" i="12"/>
  <c r="F6" i="19" l="1"/>
  <c r="F23" i="21" l="1"/>
  <c r="F24" i="21" s="1"/>
  <c r="F29" i="19"/>
  <c r="C16" i="1" s="1"/>
  <c r="F31" i="17" l="1"/>
  <c r="F30" i="17"/>
  <c r="F29" i="17"/>
  <c r="F50" i="9"/>
  <c r="F56" i="15"/>
  <c r="F43" i="16"/>
  <c r="F59" i="17"/>
  <c r="F46" i="14"/>
  <c r="F171" i="12"/>
  <c r="F172" i="12" s="1"/>
  <c r="F135" i="12"/>
  <c r="F66" i="17"/>
  <c r="F65" i="17"/>
  <c r="F24" i="14"/>
  <c r="F30" i="15"/>
  <c r="F29" i="15"/>
  <c r="F32" i="17"/>
  <c r="F28" i="17"/>
  <c r="F50" i="16"/>
  <c r="F49" i="16"/>
  <c r="F12" i="16"/>
  <c r="F11" i="16"/>
  <c r="F63" i="15"/>
  <c r="F62" i="15"/>
  <c r="F37" i="9"/>
  <c r="F36" i="9"/>
  <c r="F35" i="9"/>
  <c r="F46" i="9"/>
  <c r="F45" i="9"/>
  <c r="F44" i="9"/>
  <c r="F43" i="9"/>
  <c r="F42" i="9"/>
  <c r="F41" i="9"/>
  <c r="F32" i="15"/>
  <c r="F13" i="15"/>
  <c r="F12" i="15"/>
  <c r="F12" i="14"/>
  <c r="F11" i="14"/>
  <c r="F52" i="14"/>
  <c r="F91" i="12"/>
  <c r="F5" i="18"/>
  <c r="F64" i="17"/>
  <c r="F58" i="17"/>
  <c r="F56" i="17"/>
  <c r="F55" i="17"/>
  <c r="F54" i="17"/>
  <c r="F53" i="17"/>
  <c r="F52" i="17"/>
  <c r="F51" i="17"/>
  <c r="F50" i="17"/>
  <c r="F49" i="17"/>
  <c r="F48" i="17"/>
  <c r="F43" i="17"/>
  <c r="F42" i="17"/>
  <c r="F41" i="17"/>
  <c r="F40" i="17"/>
  <c r="F39" i="17"/>
  <c r="F38" i="17"/>
  <c r="F37" i="17"/>
  <c r="F36" i="17"/>
  <c r="F35" i="17"/>
  <c r="F26" i="17"/>
  <c r="F61" i="17"/>
  <c r="F24" i="17"/>
  <c r="F22" i="17"/>
  <c r="F21" i="17"/>
  <c r="F20" i="17"/>
  <c r="F9" i="17"/>
  <c r="F8" i="17"/>
  <c r="F7" i="17"/>
  <c r="F6" i="17"/>
  <c r="F5" i="17"/>
  <c r="F48" i="16"/>
  <c r="F42" i="16"/>
  <c r="F40" i="16"/>
  <c r="F39" i="16"/>
  <c r="F38" i="16"/>
  <c r="F35" i="16"/>
  <c r="F33" i="16"/>
  <c r="F45" i="16"/>
  <c r="F32" i="16"/>
  <c r="F31" i="16"/>
  <c r="F30" i="16"/>
  <c r="F29" i="16"/>
  <c r="F28" i="16"/>
  <c r="F27" i="16"/>
  <c r="F26" i="16"/>
  <c r="F25" i="16"/>
  <c r="F22" i="16"/>
  <c r="F19" i="16"/>
  <c r="F18" i="16"/>
  <c r="F47" i="16"/>
  <c r="F8" i="16"/>
  <c r="F7" i="16"/>
  <c r="F6" i="16"/>
  <c r="F5" i="16"/>
  <c r="F61" i="15"/>
  <c r="F55" i="15"/>
  <c r="F53" i="15"/>
  <c r="F52" i="15"/>
  <c r="F51" i="15"/>
  <c r="F50" i="15"/>
  <c r="F49" i="15"/>
  <c r="F48" i="15"/>
  <c r="F43" i="15"/>
  <c r="F42" i="15"/>
  <c r="F41" i="15"/>
  <c r="F40" i="15"/>
  <c r="F39" i="15"/>
  <c r="F38" i="15"/>
  <c r="F37" i="15"/>
  <c r="F36" i="15"/>
  <c r="F35" i="15"/>
  <c r="F58" i="15"/>
  <c r="F27" i="15"/>
  <c r="F25" i="15"/>
  <c r="F24" i="15"/>
  <c r="F23" i="15"/>
  <c r="F20" i="15"/>
  <c r="F9" i="15"/>
  <c r="F8" i="15"/>
  <c r="F7" i="15"/>
  <c r="F6" i="15"/>
  <c r="F5" i="15"/>
  <c r="F51" i="14"/>
  <c r="F43" i="14"/>
  <c r="F42" i="14"/>
  <c r="F41" i="14"/>
  <c r="F53" i="14"/>
  <c r="F36" i="14"/>
  <c r="F48" i="14"/>
  <c r="F35" i="14"/>
  <c r="F34" i="14"/>
  <c r="F33" i="14"/>
  <c r="F32" i="14"/>
  <c r="F31" i="14"/>
  <c r="F22" i="14"/>
  <c r="F20" i="14"/>
  <c r="F19" i="14"/>
  <c r="F18" i="14"/>
  <c r="F50" i="14"/>
  <c r="F8" i="14"/>
  <c r="F7" i="14"/>
  <c r="F6" i="14"/>
  <c r="F5" i="14"/>
  <c r="F57" i="15" l="1"/>
  <c r="F25" i="14"/>
  <c r="F136" i="12"/>
  <c r="F63" i="17"/>
  <c r="F45" i="14"/>
  <c r="F16" i="14"/>
  <c r="F16" i="17"/>
  <c r="F17" i="17"/>
  <c r="F37" i="16"/>
  <c r="F15" i="16"/>
  <c r="F19" i="15"/>
  <c r="F14" i="14"/>
  <c r="F15" i="14"/>
  <c r="F60" i="15"/>
  <c r="F14" i="16"/>
  <c r="F44" i="16"/>
  <c r="F47" i="14"/>
  <c r="F47" i="17"/>
  <c r="F46" i="17"/>
  <c r="F13" i="17"/>
  <c r="F14" i="17"/>
  <c r="F60" i="17"/>
  <c r="F12" i="17"/>
  <c r="F20" i="16"/>
  <c r="F36" i="16"/>
  <c r="F46" i="15"/>
  <c r="F47" i="15"/>
  <c r="F15" i="15"/>
  <c r="F16" i="15"/>
  <c r="F45" i="15"/>
  <c r="F39" i="14"/>
  <c r="F40" i="14"/>
  <c r="F30" i="14"/>
  <c r="F29" i="14"/>
  <c r="F28" i="14"/>
  <c r="F38" i="14"/>
  <c r="F10" i="12"/>
  <c r="F150" i="12"/>
  <c r="F115" i="12"/>
  <c r="F55" i="14" l="1"/>
  <c r="F16" i="16"/>
  <c r="F18" i="17"/>
  <c r="F68" i="17" s="1"/>
  <c r="C13" i="1" s="1"/>
  <c r="F17" i="15"/>
  <c r="F21" i="15"/>
  <c r="F60" i="12"/>
  <c r="C10" i="1" l="1"/>
  <c r="F65" i="15"/>
  <c r="F62" i="18"/>
  <c r="F61" i="2"/>
  <c r="C9" i="1" s="1"/>
  <c r="F52" i="16"/>
  <c r="F167" i="12"/>
  <c r="F166" i="12"/>
  <c r="F165" i="12"/>
  <c r="F162" i="12"/>
  <c r="F161" i="12"/>
  <c r="F159" i="12"/>
  <c r="F154" i="12"/>
  <c r="F153" i="12"/>
  <c r="F152" i="12"/>
  <c r="F149" i="12"/>
  <c r="F148" i="12"/>
  <c r="F147" i="12"/>
  <c r="F145" i="12"/>
  <c r="F144" i="12"/>
  <c r="F143" i="12"/>
  <c r="F142" i="12"/>
  <c r="F141" i="12"/>
  <c r="F140" i="12"/>
  <c r="F139" i="12"/>
  <c r="F138" i="12"/>
  <c r="F133" i="12"/>
  <c r="F131" i="12"/>
  <c r="F130" i="12"/>
  <c r="F128" i="12"/>
  <c r="F127" i="12"/>
  <c r="F126" i="12"/>
  <c r="F125" i="12"/>
  <c r="F120" i="12"/>
  <c r="F119" i="12"/>
  <c r="F118" i="12"/>
  <c r="F111" i="12"/>
  <c r="F110" i="12"/>
  <c r="F109" i="12"/>
  <c r="F108" i="12"/>
  <c r="F107" i="12"/>
  <c r="F106" i="12"/>
  <c r="F105" i="12"/>
  <c r="F104" i="12"/>
  <c r="F116" i="12"/>
  <c r="F114" i="12"/>
  <c r="F113" i="12"/>
  <c r="F102" i="12"/>
  <c r="F101" i="12"/>
  <c r="F100" i="12"/>
  <c r="F95" i="12"/>
  <c r="F94" i="12"/>
  <c r="F93" i="12"/>
  <c r="F90" i="12"/>
  <c r="F89" i="12"/>
  <c r="F88" i="12"/>
  <c r="F86" i="12"/>
  <c r="F85" i="12"/>
  <c r="F84" i="12"/>
  <c r="F83" i="12"/>
  <c r="F82" i="12"/>
  <c r="F81" i="12"/>
  <c r="F80" i="12"/>
  <c r="F79" i="12"/>
  <c r="F77" i="12"/>
  <c r="F75" i="12"/>
  <c r="F74" i="12"/>
  <c r="F72" i="12"/>
  <c r="F71" i="12"/>
  <c r="F70" i="12"/>
  <c r="F69" i="12"/>
  <c r="F54" i="12"/>
  <c r="F55" i="12"/>
  <c r="F53" i="12"/>
  <c r="F52" i="12"/>
  <c r="F51" i="12"/>
  <c r="F48" i="12"/>
  <c r="F57" i="12"/>
  <c r="F64" i="12"/>
  <c r="F63" i="12"/>
  <c r="F62" i="12"/>
  <c r="F59" i="12"/>
  <c r="F58" i="12"/>
  <c r="F46" i="12"/>
  <c r="F44" i="12"/>
  <c r="F43" i="12"/>
  <c r="F40" i="12"/>
  <c r="F41" i="12"/>
  <c r="F39" i="12"/>
  <c r="F38" i="12"/>
  <c r="F19" i="12"/>
  <c r="F12" i="12"/>
  <c r="F7" i="12"/>
  <c r="C15" i="1" l="1"/>
  <c r="C12" i="1"/>
  <c r="C11" i="1"/>
  <c r="F168" i="12"/>
  <c r="F121" i="12"/>
  <c r="F96" i="12"/>
  <c r="F155" i="12"/>
  <c r="F34" i="12"/>
  <c r="F50" i="12"/>
  <c r="F49" i="12" l="1"/>
  <c r="F65" i="12" s="1"/>
  <c r="F8" i="12" l="1"/>
  <c r="F9" i="12" l="1"/>
  <c r="F13" i="12" l="1"/>
  <c r="F14" i="12" s="1"/>
  <c r="F34" i="9"/>
  <c r="F52" i="9"/>
  <c r="F39" i="9"/>
  <c r="F47" i="9"/>
  <c r="F33" i="9"/>
  <c r="F32" i="9"/>
  <c r="F30" i="9"/>
  <c r="F26" i="9"/>
  <c r="F20" i="9"/>
  <c r="F21" i="9"/>
  <c r="F12" i="9"/>
  <c r="F40" i="9"/>
  <c r="F29" i="9"/>
  <c r="F24" i="9"/>
  <c r="F9" i="9"/>
  <c r="F8" i="9"/>
  <c r="F7" i="9"/>
  <c r="F6" i="9"/>
  <c r="F5" i="9"/>
  <c r="F175" i="12" l="1"/>
  <c r="C8" i="1" s="1"/>
  <c r="F55" i="9"/>
  <c r="F56" i="9"/>
  <c r="F57" i="9"/>
  <c r="F16" i="9"/>
  <c r="F51" i="9"/>
  <c r="F49" i="9"/>
  <c r="F54" i="9"/>
  <c r="F31" i="9"/>
  <c r="F13" i="9"/>
  <c r="F17" i="9"/>
  <c r="F22" i="9" l="1"/>
  <c r="F14" i="9" l="1"/>
  <c r="F18" i="9" l="1"/>
  <c r="F59" i="9" s="1"/>
  <c r="C14" i="1" l="1"/>
  <c r="C18" i="1" s="1"/>
  <c r="F11" i="21" l="1"/>
  <c r="F17" i="21" s="1"/>
  <c r="F25" i="21" l="1"/>
  <c r="F27" i="21" s="1"/>
  <c r="F28" i="21" s="1"/>
  <c r="F29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Julija Fux</author>
  </authors>
  <commentList>
    <comment ref="A3" authorId="0" shapeId="0" xr:uid="{52B5570B-02C9-4B3D-A9BA-006DB5CED225}">
      <text>
        <r>
          <rPr>
            <b/>
            <sz val="9"/>
            <color indexed="81"/>
            <rFont val="Tahoma"/>
            <family val="2"/>
            <charset val="238"/>
          </rPr>
          <t>Julija Fux:</t>
        </r>
        <r>
          <rPr>
            <sz val="9"/>
            <color indexed="81"/>
            <rFont val="Tahoma"/>
            <family val="2"/>
            <charset val="238"/>
          </rPr>
          <t xml:space="preserve">
uredi številčenje!
</t>
        </r>
      </text>
    </comment>
  </commentList>
</comments>
</file>

<file path=xl/sharedStrings.xml><?xml version="1.0" encoding="utf-8"?>
<sst xmlns="http://schemas.openxmlformats.org/spreadsheetml/2006/main" count="1711" uniqueCount="355">
  <si>
    <r>
      <t> </t>
    </r>
    <r>
      <rPr>
        <b/>
        <sz val="11"/>
        <color rgb="FF000000"/>
        <rFont val="Arial"/>
        <family val="2"/>
        <charset val="238"/>
      </rPr>
      <t>Poz.</t>
    </r>
  </si>
  <si>
    <t>Opis postavke</t>
  </si>
  <si>
    <t>Enota mere</t>
  </si>
  <si>
    <t>Količina</t>
  </si>
  <si>
    <t>Cena na enoto  (EUR brez DDV)</t>
  </si>
  <si>
    <t>Vrednost                                (EUR brez DDV)</t>
  </si>
  <si>
    <t>1</t>
  </si>
  <si>
    <t>Splošno</t>
  </si>
  <si>
    <t>1.1</t>
  </si>
  <si>
    <t>kom</t>
  </si>
  <si>
    <t>1.2</t>
  </si>
  <si>
    <t>1.3</t>
  </si>
  <si>
    <t>Ureditev dostopov in delovnih platojev, vključno z morebitnim posekom drevja in čiščenjem grmovja, pridobivanjem soglasij lastnikov zemljišč ter s plačilom morebitnih odškodnin</t>
  </si>
  <si>
    <t>1.4</t>
  </si>
  <si>
    <t>Priprava strokovnih podlog za pridobitev dovoljenj in za izvajanje raziskav podzemnih voda in geološko geomehanskih raziskav</t>
  </si>
  <si>
    <t>kpl</t>
  </si>
  <si>
    <t>2.</t>
  </si>
  <si>
    <t>Vrtalna dela</t>
  </si>
  <si>
    <t>2.1</t>
  </si>
  <si>
    <t>2.1.1</t>
  </si>
  <si>
    <t>m</t>
  </si>
  <si>
    <t>2.1.2</t>
  </si>
  <si>
    <t>2.1.3</t>
  </si>
  <si>
    <t>Sprotna cevitev ostenja vrtine za preprečevanje porušitve (ocenjena količina)</t>
  </si>
  <si>
    <t>ur</t>
  </si>
  <si>
    <t>2.2</t>
  </si>
  <si>
    <t>2.2.1</t>
  </si>
  <si>
    <t>2.2.2</t>
  </si>
  <si>
    <t>Sprotna cevitev ostenja vrtine za preprečevanje porušitve</t>
  </si>
  <si>
    <t>2.2.3</t>
  </si>
  <si>
    <t>3</t>
  </si>
  <si>
    <t>3.1</t>
  </si>
  <si>
    <t>3.2</t>
  </si>
  <si>
    <t>3.3</t>
  </si>
  <si>
    <t>4</t>
  </si>
  <si>
    <t>Geotehnične preiskave v vrtinah</t>
  </si>
  <si>
    <t>4.1</t>
  </si>
  <si>
    <t>Izvedba SPT meritev</t>
  </si>
  <si>
    <t>kos</t>
  </si>
  <si>
    <t>Izvedba PMT meritev tio Menard (vključno s povrtavanjem)</t>
  </si>
  <si>
    <t>Izvedba PMT meritev tip Oyo (vključno s povrtavanjem)</t>
  </si>
  <si>
    <t>5</t>
  </si>
  <si>
    <t>Geofizikalne preiskave v vrtinah</t>
  </si>
  <si>
    <t>5.1</t>
  </si>
  <si>
    <t>Izvedba karotažnih meritev po celotni dolžini vrtine</t>
  </si>
  <si>
    <t>6</t>
  </si>
  <si>
    <t>Laboratorijske  geomehanske preiskave</t>
  </si>
  <si>
    <t>6.1</t>
  </si>
  <si>
    <t>6.1.1</t>
  </si>
  <si>
    <t>Naravna vlažnost</t>
  </si>
  <si>
    <t>6.1.2</t>
  </si>
  <si>
    <t>Konsistenca</t>
  </si>
  <si>
    <t>6.1.3</t>
  </si>
  <si>
    <t>Prostorninska teža</t>
  </si>
  <si>
    <t>6.1.4</t>
  </si>
  <si>
    <t>Gostota zrn</t>
  </si>
  <si>
    <t>6.1.5</t>
  </si>
  <si>
    <t>6.1.6</t>
  </si>
  <si>
    <t>Strižna trdnost zemljin (drenirano)</t>
  </si>
  <si>
    <t>6.1.7</t>
  </si>
  <si>
    <t>Strižna trdnost zemljin (nedrenirano)</t>
  </si>
  <si>
    <t>Sejalne analize/aerometer</t>
  </si>
  <si>
    <t>Priprava poročila o opravljenih laboratorijskih preiskavah</t>
  </si>
  <si>
    <t>6.2</t>
  </si>
  <si>
    <t>6.2.1</t>
  </si>
  <si>
    <t>6.2.2</t>
  </si>
  <si>
    <t>6.2.3</t>
  </si>
  <si>
    <t>6.2.4</t>
  </si>
  <si>
    <t>6.2.5</t>
  </si>
  <si>
    <t>Točovni indeks trdnosti porušenih vzorcev</t>
  </si>
  <si>
    <t>6.2.6</t>
  </si>
  <si>
    <t>Enoosna tlačna trdnost z meritvami deformacij</t>
  </si>
  <si>
    <t>7</t>
  </si>
  <si>
    <t>Inžinersko-geološka in hidrogeološka terenska dela</t>
  </si>
  <si>
    <t>7.1</t>
  </si>
  <si>
    <t xml:space="preserve">Geološko-geotehnična in hidrogeološka spremljava izvedbe raziskovalnih del, odvzem vzorcev ter popisi vrtin </t>
  </si>
  <si>
    <t>7.2</t>
  </si>
  <si>
    <t>Nabava zabojev za trajno shranjevanje jeder, shranjevanje jeder in transport zabojev na lokacijo naročnika.</t>
  </si>
  <si>
    <t>7.3</t>
  </si>
  <si>
    <t>Ogled terena, lociranje sondaž, pridobivanje soglasij za izvedbo vrtin</t>
  </si>
  <si>
    <t>8</t>
  </si>
  <si>
    <t>Priprava poročil</t>
  </si>
  <si>
    <t>8.1</t>
  </si>
  <si>
    <t>Izdelava profilov vrtin</t>
  </si>
  <si>
    <t>8.2</t>
  </si>
  <si>
    <t>Priprava grafičnih podlag (situacije, prerezi, detajli, …)</t>
  </si>
  <si>
    <t>8.3</t>
  </si>
  <si>
    <t>9</t>
  </si>
  <si>
    <t>SKUPAJ brez DDV</t>
  </si>
  <si>
    <t>DDV 22%</t>
  </si>
  <si>
    <t>SKUPAJ z DDV</t>
  </si>
  <si>
    <t>Transport vrtalne garniture in opreme na lokacijo</t>
  </si>
  <si>
    <t xml:space="preserve">Premik med posameznimi vrtinami </t>
  </si>
  <si>
    <t>Zakoličba vrtin in geodetska izmera izvedenih vrtin</t>
  </si>
  <si>
    <t>Vrtalna dela na plitvih vrtinah (13x 25m)</t>
  </si>
  <si>
    <t>Vrtalna dela na globokih vrtinah (3x50 m)</t>
  </si>
  <si>
    <t>Hidrogeološke preiskave v  preiskave v vrtinah</t>
  </si>
  <si>
    <t>dni</t>
  </si>
  <si>
    <t>Stojne ure za namene izvedbe GG in HG preiskav</t>
  </si>
  <si>
    <t>Objekt</t>
  </si>
  <si>
    <t>Objekti Glinščica</t>
  </si>
  <si>
    <t>Viadukt T2b2</t>
  </si>
  <si>
    <t>Viadukt V1L</t>
  </si>
  <si>
    <t>Most T7e</t>
  </si>
  <si>
    <t>Viadukt V2L</t>
  </si>
  <si>
    <t>Oporne podporne konstrukcije</t>
  </si>
  <si>
    <t>2</t>
  </si>
  <si>
    <t> Poz.</t>
  </si>
  <si>
    <t>Izvedba HG meritev v vrtinah</t>
  </si>
  <si>
    <t xml:space="preserve">Geomehanske indetifikacijske preiskave  zemljin </t>
  </si>
  <si>
    <t>Geomehanske indetifikacijske preiskave  kamnin</t>
  </si>
  <si>
    <t>8.4</t>
  </si>
  <si>
    <t>Izdelava 3D geološkega modela</t>
  </si>
  <si>
    <t>Priprava končnega geomehanskega GG in HG elaborata s pogoji temeljenja podpor viadukta</t>
  </si>
  <si>
    <t>7.4</t>
  </si>
  <si>
    <t>Izvedba sondažnih razkopov</t>
  </si>
  <si>
    <t>Zakoličba in geodetska izmera izvedenih vrtin in razkopov</t>
  </si>
  <si>
    <t>DOSTOPNE CESTE</t>
  </si>
  <si>
    <t>Terenska dela</t>
  </si>
  <si>
    <t>Geodetska zakoličba in posnetek preiskav</t>
  </si>
  <si>
    <t>Inženirsko geološki pregled in HG pregled območja</t>
  </si>
  <si>
    <t>TRASA</t>
  </si>
  <si>
    <t>Divača - T1 in T8L do ENP Dekani</t>
  </si>
  <si>
    <t>Priprava končnega geomehanskega GG in HG elaborata deviacije</t>
  </si>
  <si>
    <t>Priprava končnega geomehanskega GG in HG elaborata odprte trase železnice</t>
  </si>
  <si>
    <t>Meritve s krožno ploščo v razkopih</t>
  </si>
  <si>
    <t>Izdelava profilov vrtin in razkopov</t>
  </si>
  <si>
    <t>Dostopna cesta: T-2b2 (l=275,7 m) (novogradnja) - blizu obstoječe- 1 vrtina (15 m)</t>
  </si>
  <si>
    <t>Dostopna cesta: T-3a2 (l=535,0 m)(novogradnja) - čisto nova(druga stran hriba) - 1 vrtina (10 m), 3 razkopi</t>
  </si>
  <si>
    <t>Dostopna cesta: T6-T7 (l=901,6 m) (novogradnja) - 2 vrtini (20 m), 4 razkopi (na začetku OK l=181 m)</t>
  </si>
  <si>
    <t>Dostopna cesta: T7e (l=641,4 m) (novogradnja) - 2 razkopa, 2 DP</t>
  </si>
  <si>
    <t>Ogled terena, lociranje sondaž, pridobivanje soglasij za izvedbo preiskav</t>
  </si>
  <si>
    <t>Zakoličba in geodetska izmera izvedenih preiskav</t>
  </si>
  <si>
    <t>Geološko-geotehnična in hidrogeološka spremljava izvedbe raziskovalnih del, odvzem vzorcev ter popisi razkopov</t>
  </si>
  <si>
    <t>Terenska dela - splošno</t>
  </si>
  <si>
    <t>Dostopna cesta: T-8aS (l=1394,9 m) (prestavitev) - 1 vrtina (15 m), 2 razkopa</t>
  </si>
  <si>
    <t>Dostopna cesta: DP1S (l=223,0 m) (prestavitev) - 1 razkop</t>
  </si>
  <si>
    <t>Meritev dinamične penetracije DPSH (globine 10 m) s pripravo poročila</t>
  </si>
  <si>
    <t>SKUPAJ TRASA brez DDV</t>
  </si>
  <si>
    <t>SKUPAJ TRASA in DOSTOPNE CESTE brez DDV</t>
  </si>
  <si>
    <t>Georadarske meritve (GPR) po tleh za zaznavanje kraških pojavov s pripravo poročila.</t>
  </si>
  <si>
    <t>Trasa Divača - T1 in T8 - Koper in dostopne ceste</t>
  </si>
  <si>
    <t>Geomehanske identifikacijske preiskave  kamnin</t>
  </si>
  <si>
    <t>Vrtalna dela &amp; sondažni razkopi</t>
  </si>
  <si>
    <t>Sondažni razkopi</t>
  </si>
  <si>
    <t>Vrtalna dela na plitvih vrtinah (7x15m; 1x10m)</t>
  </si>
  <si>
    <t>Pomoč vrtalne ekipe pri izvedbi GG in HG preiskav</t>
  </si>
  <si>
    <t>Izvedba PMT meritev tip Menard (vključno s povrtavanjem)</t>
  </si>
  <si>
    <t>Vgradnja inklinometra in monitoring</t>
  </si>
  <si>
    <t>5.2</t>
  </si>
  <si>
    <t xml:space="preserve">Geomehanske identifikacijske preiskave  zemljin </t>
  </si>
  <si>
    <t>Prostorninska teža, gostota</t>
  </si>
  <si>
    <t>Modul stisljivosti</t>
  </si>
  <si>
    <t>6.1.8</t>
  </si>
  <si>
    <t>Vodoprepustnost</t>
  </si>
  <si>
    <t>6.1.9</t>
  </si>
  <si>
    <t>Indeks abrazivnosti - CAI</t>
  </si>
  <si>
    <t>Izdelava profilov vrtin in sondažnih razkopov</t>
  </si>
  <si>
    <t>Vrtalna dela na plitvih vrtinah (3x20m; 3x25m)</t>
  </si>
  <si>
    <t>Izvedba vrtin  s postopkom rotacijskega vrtanja z  uporabo dvojnega jedrnika ter uporabo ustrezne izplake</t>
  </si>
  <si>
    <t>2.3</t>
  </si>
  <si>
    <t>Vrtalna dela na globokih vrtinah (2x35 m)</t>
  </si>
  <si>
    <t>2.3.1</t>
  </si>
  <si>
    <t>2.3.2</t>
  </si>
  <si>
    <t>2.3.3</t>
  </si>
  <si>
    <t>Triosna preiskava - Hoekova celica</t>
  </si>
  <si>
    <t>Strižna trdnost vzdolž diskontinuitet (Robertsonova preiskava)</t>
  </si>
  <si>
    <t>6.2.7</t>
  </si>
  <si>
    <t>Tilt test</t>
  </si>
  <si>
    <t>6.2.8</t>
  </si>
  <si>
    <t>6.2.9</t>
  </si>
  <si>
    <t>Vrtalna dela na plitvih vrtinah (2x15m)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</si>
  <si>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</si>
  <si>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</si>
  <si>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</si>
  <si>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</si>
  <si>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</si>
  <si>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</si>
  <si>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</si>
  <si>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</si>
  <si>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</si>
  <si>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</si>
  <si>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</si>
  <si>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</si>
  <si>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</si>
  <si>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</si>
  <si>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</si>
  <si>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Vrtalna dela na plitvih vrtinah (4x25m)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</si>
  <si>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</si>
  <si>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</si>
  <si>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</si>
  <si>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</si>
  <si>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</si>
  <si>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</si>
  <si>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</si>
  <si>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</si>
  <si>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</si>
  <si>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</si>
  <si>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</si>
  <si>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</si>
  <si>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</si>
  <si>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</si>
  <si>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Brazilski test</t>
  </si>
  <si>
    <t>7.2.6</t>
  </si>
  <si>
    <t>7.2.7</t>
  </si>
  <si>
    <t>7.2.8</t>
  </si>
  <si>
    <t>7.2.9</t>
  </si>
  <si>
    <t>7.2.10</t>
  </si>
  <si>
    <t>Direktna strižna preiskava - velika strižna celica</t>
  </si>
  <si>
    <t>7.2.11</t>
  </si>
  <si>
    <t>Preiskave o vgradljivosti</t>
  </si>
  <si>
    <t>7.2.12</t>
  </si>
  <si>
    <t>9.1</t>
  </si>
  <si>
    <t>9.2</t>
  </si>
  <si>
    <t>9.3</t>
  </si>
  <si>
    <t>9.4</t>
  </si>
  <si>
    <t>Vrtalna dela na globokih vrtinah (1x30m)</t>
  </si>
  <si>
    <t>Izdelava Geološko-geotehničnega elaborata za odprto traso železnice</t>
  </si>
  <si>
    <t>Meritev dinamične penetracije DPSH/CPT (globine 10 m) s pripravo poročila</t>
  </si>
  <si>
    <t>paušal</t>
  </si>
  <si>
    <t xml:space="preserve">Vgradnja inklinometra </t>
  </si>
  <si>
    <t>Priprava končnega geomehanskega GG in HG elaborata  s pogoji temeljenja podpor objekta</t>
  </si>
  <si>
    <t>Priprava končnega geomehanskega GG in HG elaborata  s pogoji temeljenja podpor mostov, pogoji izvedbe galerij in predora</t>
  </si>
  <si>
    <t>Izvedba vrtin s postopkom rotacijskega vrtanja z  uporabo dvojnega jedrnika in zveznim jedrovanjem s tehnologijo wire line ter uporabo ustrezne izplake</t>
  </si>
  <si>
    <t>Vrtalna dela na plitvih vrtinah (4x15m)</t>
  </si>
  <si>
    <t>Meritev inklinometrov  (0+4) v obdobju 3 let</t>
  </si>
  <si>
    <t>Priprava končnega geomehanskega GG in HG elaborata  s pogoji izkopa in podpiranja predora</t>
  </si>
  <si>
    <t>Predora T3-6L &amp; T7</t>
  </si>
  <si>
    <t xml:space="preserve">Analiza pomikov terena vzdolž celotne trase </t>
  </si>
  <si>
    <t>InSAR historična analiza območja celotne trase (vključno z dolino Glinščice) v obdobju od 2007 do 2025, z uporabo satelitskih posnetkov  ki omogočajo minimalno prostorsko ločljivost 16x6 m</t>
  </si>
  <si>
    <t>6.3</t>
  </si>
  <si>
    <t>7.</t>
  </si>
  <si>
    <t>7.3.</t>
  </si>
  <si>
    <t>4.2</t>
  </si>
  <si>
    <t>5.3</t>
  </si>
  <si>
    <t xml:space="preserve">Splošno </t>
  </si>
  <si>
    <t xml:space="preserve">Vrtalna dela </t>
  </si>
  <si>
    <t>4.3</t>
  </si>
  <si>
    <t>4.4</t>
  </si>
  <si>
    <t>4.5</t>
  </si>
  <si>
    <t>4.6</t>
  </si>
  <si>
    <t>4.7</t>
  </si>
  <si>
    <t>4.8</t>
  </si>
  <si>
    <t>5.4</t>
  </si>
  <si>
    <t>2.4</t>
  </si>
  <si>
    <t>2.5</t>
  </si>
  <si>
    <t>2.6</t>
  </si>
  <si>
    <t>2.7</t>
  </si>
  <si>
    <t>2.8</t>
  </si>
  <si>
    <t>3.4</t>
  </si>
  <si>
    <t>5.5</t>
  </si>
  <si>
    <t>5.6</t>
  </si>
  <si>
    <t>5.7</t>
  </si>
  <si>
    <t>5.8</t>
  </si>
  <si>
    <t>6.4</t>
  </si>
  <si>
    <t>Priprava končnega geomehanskega GG in HG elaborata s pogoji temeljenja opornih in podpornih konstrukcij</t>
  </si>
  <si>
    <t>IG in HG kartiranje</t>
  </si>
  <si>
    <t>Vrtalna dela na globokih vrtinah (3x35m; 2x45m; 3x50m, 1x65m;)</t>
  </si>
  <si>
    <t>Vgradnja inklinometrov in piezometrov in monitoring</t>
  </si>
  <si>
    <t>Vgradnja piezometrov</t>
  </si>
  <si>
    <t>Meritev piezometrov  (0+4) v obdobju 3 let</t>
  </si>
  <si>
    <t>6.5</t>
  </si>
  <si>
    <t>Vgradnja sond v piezometre</t>
  </si>
  <si>
    <t>Vrtalna dela na plitvih vrtinah (2 x 25 m)</t>
  </si>
  <si>
    <t>Vrtalna dela na globokih vrtinah (8x30 m, 2*35 m, 1*40 m)</t>
  </si>
  <si>
    <t>komplet</t>
  </si>
  <si>
    <t>8.5</t>
  </si>
  <si>
    <t>Izvedba meritev</t>
  </si>
  <si>
    <t>MP-I-1 geodetske meritve v predoru (notranja obloga)</t>
  </si>
  <si>
    <t>MP-I-2 geodetske meritve na površini (površina, portalne konstrukcija, inklinometri)</t>
  </si>
  <si>
    <t>MP-I-3 geodetske meritve na infrastrukturi in ostalih obstoječih objektih</t>
  </si>
  <si>
    <t>1.5</t>
  </si>
  <si>
    <t>MP-I-4 geodetske meritve - nivelmanska mreža</t>
  </si>
  <si>
    <t>1.6</t>
  </si>
  <si>
    <t>MP-II-2 geotehnične meritve inklinometri</t>
  </si>
  <si>
    <t>1.7</t>
  </si>
  <si>
    <t>1.8</t>
  </si>
  <si>
    <t>MP-II-6 geotehnične meritve merilci specifičnih deformacij</t>
  </si>
  <si>
    <t>1.9</t>
  </si>
  <si>
    <t>MP-II-8 geotehnične meritve merilne celice na geotehničnih sidrih</t>
  </si>
  <si>
    <t>1.10</t>
  </si>
  <si>
    <t>MP-II-11 geotehnične meritve merilci dilatacij</t>
  </si>
  <si>
    <t>MP-II-11 geotehnične meritve merilci dilatacij - ročne meritve na stikih kampad v predoru T1Kp (količina 115 točk)</t>
  </si>
  <si>
    <t>Ostalo</t>
  </si>
  <si>
    <t>Poz.</t>
  </si>
  <si>
    <t>Monitoring obstoječih objektov</t>
  </si>
  <si>
    <t>Ponudbeni predračun</t>
  </si>
  <si>
    <t>A1</t>
  </si>
  <si>
    <t>Vrsta del</t>
  </si>
  <si>
    <t>A2</t>
  </si>
  <si>
    <t>A3</t>
  </si>
  <si>
    <t>A4</t>
  </si>
  <si>
    <t>Skupaj A:</t>
  </si>
  <si>
    <t>B1</t>
  </si>
  <si>
    <t>B2</t>
  </si>
  <si>
    <t>Dopolnitev BIM modela PZI na osnovi izvedbenega stanja (3D model in posodobitev vhodnih podatkov za izdelavo 4D in 5D modela glede na vnesena dopolnjevanja modela)</t>
  </si>
  <si>
    <t>B3</t>
  </si>
  <si>
    <t>Izdelava BIM modela faze PID s povezanimi dokumenti stanja z gradniki (modela)</t>
  </si>
  <si>
    <t>B4</t>
  </si>
  <si>
    <t>Izdelava enotnega načrta zaščite in reševanja</t>
  </si>
  <si>
    <t>Skupaj B:</t>
  </si>
  <si>
    <t>Enota</t>
  </si>
  <si>
    <t>Cena na enoto v EUR (brez DDV)</t>
  </si>
  <si>
    <t>mesec</t>
  </si>
  <si>
    <t>Izdelava projektne in okoljske dokumentacije za vzporedni levi tir železniške proge Divača-Koper</t>
  </si>
  <si>
    <t>Projektantski nadzor - terenski ogledi</t>
  </si>
  <si>
    <t>Projektantski nadzor - projektantsko delo v pisarni</t>
  </si>
  <si>
    <t>A0</t>
  </si>
  <si>
    <t>GGH raziskave in izvedba geotehničnega monitoringa na obstoječih objektih</t>
  </si>
  <si>
    <t>Poročilo o vplivih na okolje z dodatkom na varovana območja in čezmejno presojo</t>
  </si>
  <si>
    <t>Posodobitev obstoječih tehničnih specifikacij za gradnjo desnega tira</t>
  </si>
  <si>
    <t>Izdelava projektne dokumentacije DGD s pridobitvijo mnenj/soglasij</t>
  </si>
  <si>
    <t>Izdelava projektne dokumentacije PZI v BIM okolju (BIM 3D in ostala BIM dokumentacija – BIM izvedbeni plan, vhodni podatki za izdelavo 4D in 5D modela)</t>
  </si>
  <si>
    <t>A5</t>
  </si>
  <si>
    <t>Y1</t>
  </si>
  <si>
    <t>Trasa in dostopne ceste</t>
  </si>
  <si>
    <t>Objekti v dolini Glinščice</t>
  </si>
  <si>
    <t>Oporne in podporne konstrukcije</t>
  </si>
  <si>
    <t>Viadukt Vinjan levo (V2L)</t>
  </si>
  <si>
    <t>Dostopna cesta z viaduktom (T2b2)</t>
  </si>
  <si>
    <t>Predora T3-6L &amp; T7L</t>
  </si>
  <si>
    <t>Most na dostopni cesti T7e</t>
  </si>
  <si>
    <t>Viadukt Gabrovica levo (V1L)</t>
  </si>
  <si>
    <t>Popis s količinami iz poglavja A0</t>
  </si>
  <si>
    <t>Y2</t>
  </si>
  <si>
    <t>%</t>
  </si>
  <si>
    <t>Izdelava vseh  faz projektne dokumentacije za izvedbo vodovodne infrastrukture v trasi vzporednega levega tira</t>
  </si>
  <si>
    <t>10</t>
  </si>
  <si>
    <t>Nepredvidena dela za  GGH raziskave zaradi geološko problematičnih območij (10% od postavke A0)</t>
  </si>
  <si>
    <t>A0 - Rekapitulacija GGH del in monitoringa</t>
  </si>
  <si>
    <t xml:space="preserve">Pri oblikovanju ponudbene cene mora ponudnik upoštevati sledeče: </t>
  </si>
  <si>
    <t xml:space="preserve">1. Izpolniti mora ponudbeni predračun v priloženi obliki. Vse vrednosti morajo biti v valuti EUR. </t>
  </si>
  <si>
    <t>2. Vrednosti ponudbenega predračuna morajo biti zaokrožene na dve decimalni vrednosti.</t>
  </si>
  <si>
    <t>3. V enotnih cenah morajo biti vključeni vsi stroški, ki so potrebni za izvedbo pogodbenih obveznosti in so predmet projektne naloge.</t>
  </si>
  <si>
    <t>4. V ponudbeni ceni morajo biti zajeti vsi stroški, ki bodo nastali zaradi usklajevanja z drugimi deležniki.</t>
  </si>
  <si>
    <t xml:space="preserve">5. Postavka Y1- obsega 5% postavk A1-A5 in postavko skupaj B; </t>
  </si>
  <si>
    <t>6. Postavka Y2 - obsega 10% nepredvidenih GGH del pod postavko A0</t>
  </si>
  <si>
    <t>Nepredvidena dela (5% od vsote postavk A1-A5 in postavke B (vsota B1-B4)</t>
  </si>
  <si>
    <t>Opomba: Izvedba in obdelava meritev jse izvaja skladno z zahtevami projektne naloge. Količina dni je prilagojena obsegu del za izvedbo posamezne meritve</t>
  </si>
  <si>
    <t>MP-II-3 geotehnične meritve piezometri (površina)</t>
  </si>
  <si>
    <t>MP-II-3 geotehnične meritve piezometri (predor)</t>
  </si>
  <si>
    <t>MP-II-10 geotehnične meritve - laserski merilci</t>
  </si>
  <si>
    <t>1.11</t>
  </si>
  <si>
    <t>1.12</t>
  </si>
  <si>
    <t>Izdelava obdobnih poročil o geodetskih meritvah.</t>
  </si>
  <si>
    <t>Izdelava poročil o geotehničnih meritvah (geotehnične meritve in hidrogeološke meritve)</t>
  </si>
  <si>
    <t>Izdelava končnega poročila geotehničnega monitoringa</t>
  </si>
  <si>
    <t>Vzdrževanje merske opreme v piezometrih na površini (MP-II-3). Cena vključuje 1x letno pregled merskih sond v piezometrih, njihovo vzdrževanje, menjava in druga dela za nemoteno zajemanje in delovanje opreme.</t>
  </si>
  <si>
    <t>Vzdrževanje kompleksnih merskih profilov (MP-II-6, MP-II-8, MP-II-10 in MP-II-11). Cena vključuje 1x letno pregled celotne merske opreme, zajemnih enot in druga potrebna vzdrževalna dela za nemoteno zajemanje in delovanje opreme.</t>
  </si>
  <si>
    <t>Vzdrževanje geodetske mreže na portalih predorov T1 do T8. Cena vključuje kontrolo in vzdrževanje geodetske mreže 1x letno na vseh predorih.</t>
  </si>
  <si>
    <t>Nabava in vzpostavitev skupnega podatkovnega okolja za zbiranje, vnos, shranjevanje in obdelavo meritev (kot npr. Kronos), vzdrževanje geodetske, geotehnične in ostale programske opreme</t>
  </si>
  <si>
    <t>mes</t>
  </si>
  <si>
    <t>Nabava mini prizem za 3D točke na površini in objektih. Opomba: Postavka je predvidena za zamenjavo obstoječih tarč, ki niso več ustrezne za izvedbo meritev.</t>
  </si>
  <si>
    <t>2.9</t>
  </si>
  <si>
    <t>Plačilo čuvajne službe (SŽ), za izvedbo geodetskih in geotehničnih meritev v predorih. Predvideno je, da se meritve izvajajo sočasno.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</si>
</sst>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"/>
    <numFmt numFmtId="165" formatCode="#,##0.00\ &quot;€&quot;"/>
  </numFmts>
  <fonts count="24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 CE"/>
    </font>
    <font>
      <sz val="8"/>
      <name val="Aptos Narrow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b/>
      <sz val="15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</cellStyleXfs>
  <cellXfs count="231">
    <xf numFmtId="0" fontId="0" fillId="0" borderId="0" xfId="0"/>
    <xf numFmtId="49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44" fontId="3" fillId="0" borderId="1" xfId="1" applyFont="1" applyBorder="1" applyAlignment="1" applyProtection="1">
      <alignment horizontal="center" vertical="center"/>
      <protection locked="0"/>
    </xf>
    <xf numFmtId="44" fontId="3" fillId="0" borderId="1" xfId="1" applyFont="1" applyFill="1" applyBorder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  <xf numFmtId="44" fontId="16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 applyProtection="1">
      <alignment horizontal="right" vertical="center" indent="1"/>
      <protection locked="0"/>
    </xf>
    <xf numFmtId="165" fontId="3" fillId="0" borderId="1" xfId="0" applyNumberFormat="1" applyFont="1" applyBorder="1" applyAlignment="1" applyProtection="1">
      <alignment vertical="center"/>
      <protection locked="0"/>
    </xf>
    <xf numFmtId="165" fontId="3" fillId="0" borderId="34" xfId="0" applyNumberFormat="1" applyFont="1" applyBorder="1" applyAlignment="1" applyProtection="1">
      <alignment horizontal="right" vertical="center" indent="1"/>
      <protection locked="0"/>
    </xf>
    <xf numFmtId="49" fontId="15" fillId="5" borderId="6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49" fontId="15" fillId="5" borderId="11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49" fontId="15" fillId="5" borderId="25" xfId="0" applyNumberFormat="1" applyFont="1" applyFill="1" applyBorder="1" applyAlignment="1">
      <alignment horizontal="center" vertical="center" wrapText="1"/>
    </xf>
    <xf numFmtId="44" fontId="17" fillId="0" borderId="29" xfId="0" applyNumberFormat="1" applyFont="1" applyBorder="1" applyAlignment="1" applyProtection="1">
      <alignment horizontal="right" vertical="center" wrapText="1" indent="1"/>
      <protection locked="0"/>
    </xf>
    <xf numFmtId="0" fontId="15" fillId="5" borderId="16" xfId="0" applyFont="1" applyFill="1" applyBorder="1" applyAlignment="1">
      <alignment horizontal="center" vertical="center" wrapText="1"/>
    </xf>
    <xf numFmtId="49" fontId="15" fillId="5" borderId="22" xfId="0" applyNumberFormat="1" applyFont="1" applyFill="1" applyBorder="1" applyAlignment="1">
      <alignment horizontal="center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49" fontId="12" fillId="0" borderId="0" xfId="0" applyNumberFormat="1" applyFont="1"/>
    <xf numFmtId="7" fontId="16" fillId="6" borderId="13" xfId="0" applyNumberFormat="1" applyFont="1" applyFill="1" applyBorder="1" applyAlignment="1">
      <alignment horizontal="center" vertical="center"/>
    </xf>
    <xf numFmtId="7" fontId="16" fillId="6" borderId="14" xfId="0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 applyProtection="1">
      <alignment horizontal="center" vertical="center"/>
      <protection locked="0"/>
    </xf>
    <xf numFmtId="7" fontId="16" fillId="6" borderId="21" xfId="0" applyNumberFormat="1" applyFont="1" applyFill="1" applyBorder="1" applyAlignment="1">
      <alignment horizontal="center" vertical="center"/>
    </xf>
    <xf numFmtId="7" fontId="18" fillId="5" borderId="1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7" fillId="6" borderId="24" xfId="0" applyFont="1" applyFill="1" applyBorder="1" applyAlignment="1">
      <alignment horizontal="left" vertical="center" wrapText="1"/>
    </xf>
    <xf numFmtId="7" fontId="20" fillId="6" borderId="28" xfId="0" applyNumberFormat="1" applyFont="1" applyFill="1" applyBorder="1" applyAlignment="1">
      <alignment vertical="center"/>
    </xf>
    <xf numFmtId="7" fontId="4" fillId="0" borderId="0" xfId="0" applyNumberFormat="1" applyFont="1" applyAlignment="1">
      <alignment wrapText="1"/>
    </xf>
    <xf numFmtId="0" fontId="17" fillId="6" borderId="29" xfId="0" applyFont="1" applyFill="1" applyBorder="1" applyAlignment="1">
      <alignment horizontal="center" vertical="center" wrapText="1"/>
    </xf>
    <xf numFmtId="44" fontId="20" fillId="6" borderId="28" xfId="0" applyNumberFormat="1" applyFont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49" fontId="15" fillId="5" borderId="4" xfId="0" applyNumberFormat="1" applyFont="1" applyFill="1" applyBorder="1" applyAlignment="1">
      <alignment horizontal="left" vertical="center" wrapText="1"/>
    </xf>
    <xf numFmtId="44" fontId="16" fillId="5" borderId="10" xfId="0" applyNumberFormat="1" applyFont="1" applyFill="1" applyBorder="1" applyAlignment="1">
      <alignment horizontal="center" vertical="center"/>
    </xf>
    <xf numFmtId="0" fontId="17" fillId="6" borderId="27" xfId="0" applyFont="1" applyFill="1" applyBorder="1" applyAlignment="1">
      <alignment horizontal="left" vertical="center" wrapText="1"/>
    </xf>
    <xf numFmtId="3" fontId="17" fillId="6" borderId="26" xfId="0" applyNumberFormat="1" applyFont="1" applyFill="1" applyBorder="1" applyAlignment="1">
      <alignment horizontal="center" vertical="center" wrapText="1"/>
    </xf>
    <xf numFmtId="3" fontId="21" fillId="6" borderId="26" xfId="0" applyNumberFormat="1" applyFont="1" applyFill="1" applyBorder="1" applyAlignment="1">
      <alignment horizontal="center" vertical="center" wrapText="1"/>
    </xf>
    <xf numFmtId="49" fontId="17" fillId="6" borderId="27" xfId="0" applyNumberFormat="1" applyFont="1" applyFill="1" applyBorder="1" applyAlignment="1">
      <alignment horizontal="left" vertical="center" wrapText="1"/>
    </xf>
    <xf numFmtId="44" fontId="20" fillId="6" borderId="5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wrapText="1"/>
    </xf>
    <xf numFmtId="49" fontId="15" fillId="5" borderId="9" xfId="0" applyNumberFormat="1" applyFont="1" applyFill="1" applyBorder="1" applyAlignment="1">
      <alignment horizontal="center" vertical="center" wrapText="1"/>
    </xf>
    <xf numFmtId="49" fontId="17" fillId="6" borderId="5" xfId="0" applyNumberFormat="1" applyFont="1" applyFill="1" applyBorder="1" applyAlignment="1">
      <alignment horizontal="left" vertical="center" wrapText="1"/>
    </xf>
    <xf numFmtId="49" fontId="17" fillId="6" borderId="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4" fillId="0" borderId="0" xfId="0" applyNumberFormat="1" applyFont="1" applyAlignment="1">
      <alignment horizontal="center" vertical="center"/>
    </xf>
    <xf numFmtId="49" fontId="2" fillId="5" borderId="4" xfId="0" applyNumberFormat="1" applyFont="1" applyFill="1" applyBorder="1" applyAlignment="1">
      <alignment horizontal="left" vertical="center" wrapText="1"/>
    </xf>
    <xf numFmtId="44" fontId="19" fillId="5" borderId="10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left" vertical="center" wrapText="1"/>
    </xf>
    <xf numFmtId="44" fontId="4" fillId="6" borderId="10" xfId="0" applyNumberFormat="1" applyFont="1" applyFill="1" applyBorder="1" applyAlignment="1">
      <alignment horizontal="center" vertical="center"/>
    </xf>
    <xf numFmtId="0" fontId="2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9" fontId="1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4" fontId="3" fillId="0" borderId="0" xfId="1" applyFont="1" applyAlignment="1" applyProtection="1">
      <alignment vertical="center"/>
    </xf>
    <xf numFmtId="0" fontId="3" fillId="0" borderId="0" xfId="0" applyFont="1"/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Border="1" applyAlignment="1" applyProtection="1">
      <alignment horizontal="center" vertical="center" wrapText="1"/>
    </xf>
    <xf numFmtId="49" fontId="2" fillId="2" borderId="12" xfId="0" applyNumberFormat="1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left" vertical="center" wrapText="1"/>
    </xf>
    <xf numFmtId="44" fontId="2" fillId="2" borderId="17" xfId="1" applyFont="1" applyFill="1" applyBorder="1" applyAlignment="1" applyProtection="1">
      <alignment horizontal="left"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4" fontId="3" fillId="3" borderId="1" xfId="1" applyFont="1" applyFill="1" applyBorder="1" applyAlignment="1" applyProtection="1">
      <alignment horizontal="center" vertical="center"/>
    </xf>
    <xf numFmtId="44" fontId="3" fillId="3" borderId="1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right" vertical="center"/>
    </xf>
    <xf numFmtId="44" fontId="3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7" fontId="4" fillId="0" borderId="10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righ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left" vertical="center"/>
    </xf>
    <xf numFmtId="49" fontId="2" fillId="2" borderId="17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left" vertical="center"/>
    </xf>
    <xf numFmtId="49" fontId="2" fillId="2" borderId="18" xfId="0" applyNumberFormat="1" applyFont="1" applyFill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44" fontId="10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 wrapText="1"/>
    </xf>
    <xf numFmtId="44" fontId="2" fillId="0" borderId="0" xfId="0" applyNumberFormat="1" applyFont="1" applyAlignment="1">
      <alignment horizontal="center" vertical="center" wrapText="1"/>
    </xf>
    <xf numFmtId="7" fontId="19" fillId="0" borderId="10" xfId="0" applyNumberFormat="1" applyFont="1" applyBorder="1" applyAlignment="1">
      <alignment horizontal="right" vertical="center"/>
    </xf>
    <xf numFmtId="49" fontId="3" fillId="0" borderId="0" xfId="0" applyNumberFormat="1" applyFont="1"/>
    <xf numFmtId="49" fontId="1" fillId="0" borderId="22" xfId="0" applyNumberFormat="1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44" fontId="3" fillId="3" borderId="24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left" vertical="center" wrapText="1"/>
    </xf>
    <xf numFmtId="44" fontId="3" fillId="0" borderId="24" xfId="0" applyNumberFormat="1" applyFont="1" applyBorder="1" applyAlignment="1">
      <alignment horizontal="center" vertical="center"/>
    </xf>
    <xf numFmtId="165" fontId="3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5" fontId="3" fillId="3" borderId="24" xfId="0" applyNumberFormat="1" applyFont="1" applyFill="1" applyBorder="1" applyAlignment="1">
      <alignment horizontal="right" vertical="center" indent="1"/>
    </xf>
    <xf numFmtId="49" fontId="1" fillId="0" borderId="11" xfId="0" quotePrefix="1" applyNumberFormat="1" applyFont="1" applyBorder="1" applyAlignment="1">
      <alignment horizontal="left" vertical="center" wrapText="1"/>
    </xf>
    <xf numFmtId="49" fontId="10" fillId="3" borderId="11" xfId="0" applyNumberFormat="1" applyFont="1" applyFill="1" applyBorder="1" applyAlignment="1">
      <alignment horizontal="left" vertical="center" wrapText="1"/>
    </xf>
    <xf numFmtId="49" fontId="2" fillId="2" borderId="11" xfId="0" quotePrefix="1" applyNumberFormat="1" applyFont="1" applyFill="1" applyBorder="1" applyAlignment="1">
      <alignment horizontal="left" vertical="center" wrapText="1"/>
    </xf>
    <xf numFmtId="49" fontId="1" fillId="0" borderId="11" xfId="0" quotePrefix="1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2" fillId="2" borderId="15" xfId="0" applyNumberFormat="1" applyFont="1" applyFill="1" applyBorder="1" applyAlignment="1">
      <alignment horizontal="left" vertical="center" wrapText="1"/>
    </xf>
    <xf numFmtId="49" fontId="1" fillId="0" borderId="33" xfId="0" quotePrefix="1" applyNumberFormat="1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44" fontId="3" fillId="0" borderId="3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44" fontId="10" fillId="3" borderId="2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4" fontId="3" fillId="0" borderId="24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left" vertical="center" wrapText="1"/>
    </xf>
    <xf numFmtId="49" fontId="2" fillId="3" borderId="1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49" fontId="3" fillId="0" borderId="3" xfId="0" applyNumberFormat="1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3" fontId="22" fillId="0" borderId="0" xfId="10" applyFont="1" applyAlignment="1" applyProtection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7" fontId="19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2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4" fontId="3" fillId="3" borderId="27" xfId="0" applyNumberFormat="1" applyFont="1" applyFill="1" applyBorder="1" applyAlignment="1">
      <alignment horizontal="center" vertical="center"/>
    </xf>
    <xf numFmtId="1" fontId="10" fillId="3" borderId="24" xfId="0" applyNumberFormat="1" applyFont="1" applyFill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4" borderId="15" xfId="0" applyNumberFormat="1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4" fontId="3" fillId="4" borderId="2" xfId="0" applyNumberFormat="1" applyFont="1" applyFill="1" applyBorder="1"/>
    <xf numFmtId="4" fontId="3" fillId="4" borderId="27" xfId="0" applyNumberFormat="1" applyFont="1" applyFill="1" applyBorder="1"/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4" fontId="3" fillId="0" borderId="24" xfId="1" applyFont="1" applyBorder="1" applyAlignment="1" applyProtection="1">
      <alignment vertical="center"/>
    </xf>
    <xf numFmtId="49" fontId="4" fillId="4" borderId="1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4" fontId="3" fillId="4" borderId="24" xfId="1" applyFont="1" applyFill="1" applyBorder="1" applyAlignment="1" applyProtection="1">
      <alignment vertical="center"/>
    </xf>
    <xf numFmtId="44" fontId="17" fillId="0" borderId="5" xfId="0" applyNumberFormat="1" applyFont="1" applyBorder="1" applyAlignment="1">
      <alignment horizontal="right" vertical="center" wrapText="1" indent="1"/>
    </xf>
    <xf numFmtId="44" fontId="17" fillId="0" borderId="21" xfId="0" applyNumberFormat="1" applyFont="1" applyBorder="1" applyAlignment="1">
      <alignment horizontal="right" vertical="center" wrapText="1" indent="1"/>
    </xf>
    <xf numFmtId="44" fontId="2" fillId="2" borderId="17" xfId="1" applyFont="1" applyFill="1" applyBorder="1" applyAlignment="1" applyProtection="1">
      <alignment horizontal="left" vertical="center"/>
    </xf>
    <xf numFmtId="1" fontId="10" fillId="3" borderId="1" xfId="0" applyNumberFormat="1" applyFont="1" applyFill="1" applyBorder="1" applyAlignment="1">
      <alignment horizontal="center" vertical="center"/>
    </xf>
    <xf numFmtId="44" fontId="2" fillId="0" borderId="0" xfId="1" applyFont="1" applyBorder="1" applyAlignment="1" applyProtection="1">
      <alignment horizontal="left" vertical="center" wrapText="1"/>
    </xf>
    <xf numFmtId="165" fontId="3" fillId="3" borderId="1" xfId="0" applyNumberFormat="1" applyFont="1" applyFill="1" applyBorder="1" applyAlignment="1">
      <alignment horizontal="right" vertical="center" indent="1"/>
    </xf>
    <xf numFmtId="165" fontId="2" fillId="2" borderId="1" xfId="0" applyNumberFormat="1" applyFont="1" applyFill="1" applyBorder="1" applyAlignment="1">
      <alignment horizontal="right" vertical="center" wrapText="1" indent="1"/>
    </xf>
    <xf numFmtId="165" fontId="10" fillId="3" borderId="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165" fontId="3" fillId="0" borderId="0" xfId="0" applyNumberFormat="1" applyFont="1" applyAlignment="1" applyProtection="1">
      <alignment horizontal="right" vertical="center" indent="1"/>
      <protection locked="0"/>
    </xf>
    <xf numFmtId="0" fontId="0" fillId="0" borderId="1" xfId="0" applyBorder="1" applyAlignment="1">
      <alignment wrapText="1"/>
    </xf>
    <xf numFmtId="49" fontId="3" fillId="0" borderId="11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22" fillId="5" borderId="9" xfId="0" applyNumberFormat="1" applyFont="1" applyFill="1" applyBorder="1" applyAlignment="1">
      <alignment horizontal="left" vertical="center" wrapText="1"/>
    </xf>
    <xf numFmtId="49" fontId="22" fillId="5" borderId="4" xfId="0" applyNumberFormat="1" applyFont="1" applyFill="1" applyBorder="1" applyAlignment="1">
      <alignment horizontal="left" vertical="center" wrapText="1"/>
    </xf>
    <xf numFmtId="49" fontId="2" fillId="6" borderId="9" xfId="0" applyNumberFormat="1" applyFont="1" applyFill="1" applyBorder="1" applyAlignment="1">
      <alignment horizontal="left" vertical="center" wrapText="1"/>
    </xf>
    <xf numFmtId="49" fontId="2" fillId="6" borderId="4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15" fillId="5" borderId="9" xfId="0" applyNumberFormat="1" applyFont="1" applyFill="1" applyBorder="1" applyAlignment="1">
      <alignment horizontal="left" vertical="center" wrapText="1"/>
    </xf>
    <xf numFmtId="49" fontId="15" fillId="5" borderId="4" xfId="0" applyNumberFormat="1" applyFont="1" applyFill="1" applyBorder="1" applyAlignment="1">
      <alignment horizontal="left" vertical="center" wrapText="1"/>
    </xf>
    <xf numFmtId="49" fontId="15" fillId="5" borderId="30" xfId="0" applyNumberFormat="1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49" fontId="22" fillId="0" borderId="9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18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</cellXfs>
  <cellStyles count="11">
    <cellStyle name="Navadno" xfId="0" builtinId="0"/>
    <cellStyle name="Navadno 2" xfId="2" xr:uid="{924431BB-6071-49D7-A64D-C300ADD9DA68}"/>
    <cellStyle name="Navadno 2 2" xfId="3" xr:uid="{EFBD3D8F-735E-498C-8315-8CA8B5E5924A}"/>
    <cellStyle name="Navadno 2 3" xfId="4" xr:uid="{8A87067B-5BC7-4FD6-BBCC-9C544469573F}"/>
    <cellStyle name="Navadno 3" xfId="5" xr:uid="{3DCFEE46-00E4-41D9-928C-219BD3DD7F3C}"/>
    <cellStyle name="Navadno 4" xfId="6" xr:uid="{39BAEEA8-C7BF-4876-84ED-F2350796D79C}"/>
    <cellStyle name="Normal 2" xfId="7" xr:uid="{E44D9FC2-E7B5-4C1A-84FE-22420F3DA557}"/>
    <cellStyle name="Normal 2 2" xfId="8" xr:uid="{D9F755C8-CBF4-498F-89BB-323EAF348B7C}"/>
    <cellStyle name="Normal 2 3" xfId="9" xr:uid="{A51B3647-647F-467A-B655-1F5EED85217D}"/>
    <cellStyle name="Valuta" xfId="1" builtinId="4"/>
    <cellStyle name="Vejica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11594</xdr:rowOff>
    </xdr:from>
    <xdr:to>
      <xdr:col>1</xdr:col>
      <xdr:colOff>1568700</xdr:colOff>
      <xdr:row>1</xdr:row>
      <xdr:rowOff>430695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3FC0AE1-7993-E9F0-9EA8-720B7BFCB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02094"/>
          <a:ext cx="1957154" cy="4191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731769</xdr:colOff>
      <xdr:row>1</xdr:row>
      <xdr:rowOff>9525</xdr:rowOff>
    </xdr:from>
    <xdr:to>
      <xdr:col>5</xdr:col>
      <xdr:colOff>1242489</xdr:colOff>
      <xdr:row>2</xdr:row>
      <xdr:rowOff>12010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FD85A4C9-629F-51DD-6516-BD42AC45F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9421" y="200025"/>
          <a:ext cx="1761394" cy="441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898523</xdr:colOff>
      <xdr:row>1</xdr:row>
      <xdr:rowOff>114301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31AECA3A-8A6B-7FBE-396E-B95A45D1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422398" cy="304800"/>
        </a:xfrm>
        <a:prstGeom prst="rect">
          <a:avLst/>
        </a:prstGeom>
      </xdr:spPr>
    </xdr:pic>
    <xdr:clientData/>
  </xdr:twoCellAnchor>
  <xdr:twoCellAnchor editAs="oneCell">
    <xdr:from>
      <xdr:col>1</xdr:col>
      <xdr:colOff>3203331</xdr:colOff>
      <xdr:row>0</xdr:row>
      <xdr:rowOff>29307</xdr:rowOff>
    </xdr:from>
    <xdr:to>
      <xdr:col>2</xdr:col>
      <xdr:colOff>1239015</xdr:colOff>
      <xdr:row>2</xdr:row>
      <xdr:rowOff>12162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1AD4CD6-6861-5D12-4650-BADA5BFD5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0869" y="29307"/>
          <a:ext cx="1493992" cy="363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E0B61-0625-4CF2-851C-AB678C834AC0}">
  <sheetPr>
    <pageSetUpPr fitToPage="1"/>
  </sheetPr>
  <dimension ref="A2:J39"/>
  <sheetViews>
    <sheetView topLeftCell="A20" zoomScale="115" zoomScaleNormal="115" workbookViewId="0">
      <selection activeCell="H13" sqref="H13"/>
    </sheetView>
  </sheetViews>
  <sheetFormatPr defaultColWidth="8.7109375" defaultRowHeight="15" x14ac:dyDescent="0.25"/>
  <cols>
    <col min="1" max="1" width="7.85546875" style="1" customWidth="1"/>
    <col min="2" max="2" width="41.85546875" style="2" customWidth="1"/>
    <col min="3" max="4" width="10.7109375" style="2" customWidth="1"/>
    <col min="5" max="5" width="18.7109375" style="2" customWidth="1"/>
    <col min="6" max="6" width="18.7109375" style="3" customWidth="1"/>
    <col min="7" max="7" width="8.7109375" style="2"/>
    <col min="8" max="10" width="18.7109375" style="29" customWidth="1"/>
    <col min="11" max="11" width="18.7109375" style="2" customWidth="1"/>
    <col min="12" max="12" width="15.7109375" style="2" customWidth="1"/>
    <col min="13" max="16384" width="8.7109375" style="2"/>
  </cols>
  <sheetData>
    <row r="2" spans="1:8" ht="34.5" customHeight="1" x14ac:dyDescent="0.25"/>
    <row r="3" spans="1:8" ht="33" customHeight="1" x14ac:dyDescent="0.25"/>
    <row r="4" spans="1:8" ht="18.75" customHeight="1" x14ac:dyDescent="0.25">
      <c r="A4" s="214" t="s">
        <v>304</v>
      </c>
      <c r="B4" s="214"/>
      <c r="C4" s="214"/>
      <c r="D4" s="214"/>
      <c r="E4" s="214"/>
      <c r="F4" s="214"/>
    </row>
    <row r="5" spans="1:8" ht="24.75" customHeight="1" x14ac:dyDescent="0.25">
      <c r="A5" s="214"/>
      <c r="B5" s="214"/>
      <c r="C5" s="214"/>
      <c r="D5" s="214"/>
      <c r="E5" s="214"/>
      <c r="F5" s="214"/>
    </row>
    <row r="6" spans="1:8" ht="11.25" customHeight="1" x14ac:dyDescent="0.25">
      <c r="A6" s="30"/>
      <c r="B6" s="30"/>
      <c r="C6" s="30"/>
      <c r="D6" s="30"/>
      <c r="E6" s="30"/>
      <c r="F6" s="30"/>
    </row>
    <row r="7" spans="1:8" ht="18.75" x14ac:dyDescent="0.3">
      <c r="A7" s="23" t="s">
        <v>286</v>
      </c>
    </row>
    <row r="8" spans="1:8" ht="9" customHeight="1" x14ac:dyDescent="0.25"/>
    <row r="9" spans="1:8" ht="15.75" thickBot="1" x14ac:dyDescent="0.3"/>
    <row r="10" spans="1:8" ht="30.75" thickBot="1" x14ac:dyDescent="0.3">
      <c r="A10" s="12" t="s">
        <v>107</v>
      </c>
      <c r="B10" s="31" t="s">
        <v>288</v>
      </c>
      <c r="C10" s="32" t="s">
        <v>3</v>
      </c>
      <c r="D10" s="13" t="s">
        <v>301</v>
      </c>
      <c r="E10" s="33" t="s">
        <v>302</v>
      </c>
      <c r="F10" s="13" t="s">
        <v>5</v>
      </c>
    </row>
    <row r="11" spans="1:8" ht="32.1" customHeight="1" thickBot="1" x14ac:dyDescent="0.3">
      <c r="A11" s="14" t="s">
        <v>307</v>
      </c>
      <c r="B11" s="34" t="s">
        <v>308</v>
      </c>
      <c r="C11" s="219" t="s">
        <v>323</v>
      </c>
      <c r="D11" s="220"/>
      <c r="E11" s="221"/>
      <c r="F11" s="35">
        <f>+'A0 - Rek. GGH in monit.'!C18</f>
        <v>0</v>
      </c>
      <c r="H11" s="36"/>
    </row>
    <row r="12" spans="1:8" ht="32.1" customHeight="1" x14ac:dyDescent="0.25">
      <c r="A12" s="14" t="s">
        <v>287</v>
      </c>
      <c r="B12" s="34" t="s">
        <v>311</v>
      </c>
      <c r="C12" s="37">
        <v>1</v>
      </c>
      <c r="D12" s="37" t="s">
        <v>265</v>
      </c>
      <c r="E12" s="17"/>
      <c r="F12" s="38">
        <f>ROUND(C12*E12,2)</f>
        <v>0</v>
      </c>
      <c r="H12" s="36"/>
    </row>
    <row r="13" spans="1:8" ht="32.1" customHeight="1" x14ac:dyDescent="0.25">
      <c r="A13" s="14" t="s">
        <v>289</v>
      </c>
      <c r="B13" s="34" t="s">
        <v>309</v>
      </c>
      <c r="C13" s="39">
        <v>1</v>
      </c>
      <c r="D13" s="39" t="s">
        <v>265</v>
      </c>
      <c r="E13" s="17"/>
      <c r="F13" s="38">
        <f t="shared" ref="F13:F22" si="0">ROUND(C13*E13,2)</f>
        <v>0</v>
      </c>
      <c r="H13" s="36"/>
    </row>
    <row r="14" spans="1:8" ht="65.099999999999994" customHeight="1" x14ac:dyDescent="0.25">
      <c r="A14" s="14" t="s">
        <v>290</v>
      </c>
      <c r="B14" s="34" t="s">
        <v>312</v>
      </c>
      <c r="C14" s="39">
        <v>1</v>
      </c>
      <c r="D14" s="39" t="s">
        <v>265</v>
      </c>
      <c r="E14" s="17"/>
      <c r="F14" s="38">
        <f t="shared" si="0"/>
        <v>0</v>
      </c>
      <c r="H14" s="36"/>
    </row>
    <row r="15" spans="1:8" ht="32.1" customHeight="1" x14ac:dyDescent="0.25">
      <c r="A15" s="14" t="s">
        <v>291</v>
      </c>
      <c r="B15" s="34" t="s">
        <v>310</v>
      </c>
      <c r="C15" s="39">
        <v>1</v>
      </c>
      <c r="D15" s="39" t="s">
        <v>265</v>
      </c>
      <c r="E15" s="17"/>
      <c r="F15" s="38">
        <f t="shared" si="0"/>
        <v>0</v>
      </c>
      <c r="H15" s="36"/>
    </row>
    <row r="16" spans="1:8" ht="64.5" customHeight="1" thickBot="1" x14ac:dyDescent="0.3">
      <c r="A16" s="14" t="s">
        <v>313</v>
      </c>
      <c r="B16" s="34" t="s">
        <v>326</v>
      </c>
      <c r="C16" s="39">
        <v>1</v>
      </c>
      <c r="D16" s="40" t="s">
        <v>265</v>
      </c>
      <c r="E16" s="17"/>
      <c r="F16" s="38">
        <f t="shared" si="0"/>
        <v>0</v>
      </c>
      <c r="H16" s="36"/>
    </row>
    <row r="17" spans="1:10" ht="20.100000000000001" customHeight="1" thickBot="1" x14ac:dyDescent="0.3">
      <c r="A17" s="215" t="s">
        <v>292</v>
      </c>
      <c r="B17" s="216"/>
      <c r="C17" s="41"/>
      <c r="D17" s="41"/>
      <c r="E17" s="41"/>
      <c r="F17" s="42">
        <f>SUM(F11:F16)</f>
        <v>0</v>
      </c>
      <c r="H17" s="36"/>
    </row>
    <row r="18" spans="1:10" ht="18" customHeight="1" x14ac:dyDescent="0.25">
      <c r="A18" s="217" t="s">
        <v>293</v>
      </c>
      <c r="B18" s="43" t="s">
        <v>305</v>
      </c>
      <c r="C18" s="44">
        <v>3000</v>
      </c>
      <c r="D18" s="37" t="s">
        <v>24</v>
      </c>
      <c r="E18" s="17"/>
      <c r="F18" s="38">
        <f t="shared" si="0"/>
        <v>0</v>
      </c>
      <c r="H18" s="36"/>
    </row>
    <row r="19" spans="1:10" ht="30" x14ac:dyDescent="0.25">
      <c r="A19" s="218"/>
      <c r="B19" s="43" t="s">
        <v>306</v>
      </c>
      <c r="C19" s="44">
        <v>7000</v>
      </c>
      <c r="D19" s="37" t="s">
        <v>24</v>
      </c>
      <c r="E19" s="17"/>
      <c r="F19" s="38">
        <f t="shared" si="0"/>
        <v>0</v>
      </c>
      <c r="H19" s="36"/>
    </row>
    <row r="20" spans="1:10" ht="71.25" customHeight="1" x14ac:dyDescent="0.25">
      <c r="A20" s="15" t="s">
        <v>294</v>
      </c>
      <c r="B20" s="43" t="s">
        <v>295</v>
      </c>
      <c r="C20" s="45">
        <v>48</v>
      </c>
      <c r="D20" s="37" t="s">
        <v>303</v>
      </c>
      <c r="E20" s="17"/>
      <c r="F20" s="38">
        <f t="shared" si="0"/>
        <v>0</v>
      </c>
      <c r="H20" s="36"/>
    </row>
    <row r="21" spans="1:10" ht="32.1" customHeight="1" x14ac:dyDescent="0.25">
      <c r="A21" s="14" t="s">
        <v>296</v>
      </c>
      <c r="B21" s="34" t="s">
        <v>297</v>
      </c>
      <c r="C21" s="39">
        <v>1</v>
      </c>
      <c r="D21" s="39" t="s">
        <v>265</v>
      </c>
      <c r="E21" s="17"/>
      <c r="F21" s="38">
        <f t="shared" si="0"/>
        <v>0</v>
      </c>
      <c r="H21" s="36"/>
    </row>
    <row r="22" spans="1:10" ht="20.100000000000001" customHeight="1" thickBot="1" x14ac:dyDescent="0.3">
      <c r="A22" s="16" t="s">
        <v>298</v>
      </c>
      <c r="B22" s="43" t="s">
        <v>299</v>
      </c>
      <c r="C22" s="39">
        <v>1</v>
      </c>
      <c r="D22" s="39" t="s">
        <v>265</v>
      </c>
      <c r="E22" s="17"/>
      <c r="F22" s="38">
        <f t="shared" si="0"/>
        <v>0</v>
      </c>
      <c r="H22" s="36"/>
    </row>
    <row r="23" spans="1:10" ht="20.100000000000001" customHeight="1" thickBot="1" x14ac:dyDescent="0.3">
      <c r="A23" s="215" t="s">
        <v>300</v>
      </c>
      <c r="B23" s="216"/>
      <c r="C23" s="41"/>
      <c r="D23" s="41"/>
      <c r="E23" s="41"/>
      <c r="F23" s="42">
        <f>SUM(F18:F22)</f>
        <v>0</v>
      </c>
      <c r="H23" s="36"/>
    </row>
    <row r="24" spans="1:10" ht="63" customHeight="1" thickBot="1" x14ac:dyDescent="0.3">
      <c r="A24" s="15" t="s">
        <v>314</v>
      </c>
      <c r="B24" s="46" t="s">
        <v>337</v>
      </c>
      <c r="C24" s="39">
        <v>5</v>
      </c>
      <c r="D24" s="39" t="s">
        <v>325</v>
      </c>
      <c r="E24" s="196"/>
      <c r="F24" s="47">
        <f>(F23+F16+F15+F14+F13+F12)*0.05</f>
        <v>0</v>
      </c>
      <c r="G24" s="48"/>
      <c r="H24" s="36"/>
      <c r="I24" s="49"/>
      <c r="J24" s="2"/>
    </row>
    <row r="25" spans="1:10" ht="50.25" customHeight="1" thickBot="1" x14ac:dyDescent="0.3">
      <c r="A25" s="50" t="s">
        <v>324</v>
      </c>
      <c r="B25" s="51" t="s">
        <v>328</v>
      </c>
      <c r="C25" s="52" t="s">
        <v>327</v>
      </c>
      <c r="D25" s="52" t="s">
        <v>325</v>
      </c>
      <c r="E25" s="197"/>
      <c r="F25" s="47">
        <f>(F11)*0.1</f>
        <v>0</v>
      </c>
      <c r="H25" s="36"/>
    </row>
    <row r="26" spans="1:10" ht="15.75" thickBot="1" x14ac:dyDescent="0.3">
      <c r="A26" s="53"/>
      <c r="B26" s="54"/>
      <c r="C26" s="54"/>
      <c r="D26" s="54"/>
      <c r="E26" s="54"/>
      <c r="F26" s="55"/>
    </row>
    <row r="27" spans="1:10" ht="20.100000000000001" customHeight="1" thickBot="1" x14ac:dyDescent="0.3">
      <c r="A27" s="210" t="s">
        <v>88</v>
      </c>
      <c r="B27" s="211"/>
      <c r="C27" s="56"/>
      <c r="D27" s="56"/>
      <c r="E27" s="56"/>
      <c r="F27" s="57">
        <f>F17+F23+F24+F25</f>
        <v>0</v>
      </c>
      <c r="H27" s="36"/>
    </row>
    <row r="28" spans="1:10" ht="20.100000000000001" customHeight="1" thickBot="1" x14ac:dyDescent="0.3">
      <c r="A28" s="212" t="s">
        <v>89</v>
      </c>
      <c r="B28" s="213"/>
      <c r="C28" s="58"/>
      <c r="D28" s="58"/>
      <c r="E28" s="58"/>
      <c r="F28" s="59">
        <f>ROUND(F27*0.22,2)</f>
        <v>0</v>
      </c>
    </row>
    <row r="29" spans="1:10" ht="20.100000000000001" customHeight="1" thickBot="1" x14ac:dyDescent="0.3">
      <c r="A29" s="210" t="s">
        <v>90</v>
      </c>
      <c r="B29" s="211"/>
      <c r="C29" s="56"/>
      <c r="D29" s="56"/>
      <c r="E29" s="56"/>
      <c r="F29" s="57">
        <f>ROUND(F27+F28,2)</f>
        <v>0</v>
      </c>
    </row>
    <row r="31" spans="1:10" x14ac:dyDescent="0.25">
      <c r="A31" s="60" t="s">
        <v>330</v>
      </c>
      <c r="B31"/>
      <c r="C31" s="61"/>
      <c r="D31" s="62"/>
      <c r="E31" s="62"/>
      <c r="F31" s="62"/>
    </row>
    <row r="32" spans="1:10" x14ac:dyDescent="0.25">
      <c r="A32"/>
      <c r="B32"/>
      <c r="C32" s="61"/>
      <c r="D32" s="62"/>
      <c r="E32" s="62"/>
      <c r="F32" s="62"/>
    </row>
    <row r="33" spans="1:6" x14ac:dyDescent="0.25">
      <c r="A33" t="s">
        <v>331</v>
      </c>
      <c r="B33"/>
      <c r="C33" s="61"/>
      <c r="D33" s="62"/>
      <c r="E33" s="62"/>
      <c r="F33" s="62"/>
    </row>
    <row r="34" spans="1:6" x14ac:dyDescent="0.25">
      <c r="A34" t="s">
        <v>332</v>
      </c>
      <c r="B34"/>
      <c r="C34" s="61"/>
      <c r="D34" s="62"/>
      <c r="E34" s="62"/>
      <c r="F34" s="62"/>
    </row>
    <row r="35" spans="1:6" x14ac:dyDescent="0.25">
      <c r="A35" t="s">
        <v>333</v>
      </c>
      <c r="B35"/>
      <c r="C35" s="61"/>
      <c r="D35" s="62"/>
      <c r="E35" s="62"/>
      <c r="F35" s="62"/>
    </row>
    <row r="36" spans="1:6" x14ac:dyDescent="0.25">
      <c r="A36" t="s">
        <v>334</v>
      </c>
      <c r="B36"/>
      <c r="C36" s="61"/>
      <c r="D36" s="62"/>
      <c r="E36" s="62"/>
      <c r="F36" s="62"/>
    </row>
    <row r="37" spans="1:6" x14ac:dyDescent="0.25">
      <c r="A37" t="s">
        <v>335</v>
      </c>
      <c r="B37"/>
      <c r="C37" s="61"/>
      <c r="D37" s="62"/>
      <c r="E37" s="62"/>
      <c r="F37" s="62"/>
    </row>
    <row r="38" spans="1:6" x14ac:dyDescent="0.25">
      <c r="A38" t="s">
        <v>336</v>
      </c>
      <c r="B38"/>
      <c r="C38" s="61"/>
      <c r="D38" s="62"/>
      <c r="E38" s="62"/>
      <c r="F38" s="62"/>
    </row>
    <row r="39" spans="1:6" x14ac:dyDescent="0.25">
      <c r="A39"/>
      <c r="B39"/>
      <c r="C39" s="61"/>
      <c r="D39" s="62"/>
      <c r="E39" s="62"/>
      <c r="F39" s="62"/>
    </row>
  </sheetData>
  <sheetProtection algorithmName="SHA-512" hashValue="NJ/uTaD+VOTRvpsW8BA0oROe/2ZuIiQSOkVzGl2fAGEO6ySjeovdNcKgPr+K1qz1+i2YAFfeLqq1TkQox1glzw==" saltValue="xntbarTq6WOqBzvaaIZfRg==" spinCount="100000" sheet="1" objects="1" scenarios="1"/>
  <mergeCells count="8">
    <mergeCell ref="A29:B29"/>
    <mergeCell ref="A27:B27"/>
    <mergeCell ref="A28:B28"/>
    <mergeCell ref="A4:F5"/>
    <mergeCell ref="A17:B17"/>
    <mergeCell ref="A23:B23"/>
    <mergeCell ref="A18:A19"/>
    <mergeCell ref="C11:E11"/>
  </mergeCells>
  <pageMargins left="0.90551181102362199" right="0.51181102362204722" top="0.55118110236220474" bottom="0.55118110236220474" header="0.31496062992125984" footer="0.31496062992125984"/>
  <pageSetup paperSize="9" scale="80" fitToHeight="0" orientation="portrait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zoomScale="130" zoomScaleNormal="130" workbookViewId="0">
      <selection activeCell="C11" sqref="C11"/>
    </sheetView>
  </sheetViews>
  <sheetFormatPr defaultColWidth="8.7109375" defaultRowHeight="15" x14ac:dyDescent="0.25"/>
  <cols>
    <col min="1" max="1" width="7.85546875" style="1" customWidth="1"/>
    <col min="2" max="2" width="51.85546875" style="2" customWidth="1"/>
    <col min="3" max="3" width="19" style="3" customWidth="1"/>
    <col min="4" max="4" width="8.7109375" style="2"/>
    <col min="5" max="5" width="21.7109375" style="2" customWidth="1"/>
    <col min="6" max="16384" width="8.7109375" style="2"/>
  </cols>
  <sheetData>
    <row r="1" spans="1:3" x14ac:dyDescent="0.25">
      <c r="A1" s="2"/>
    </row>
    <row r="3" spans="1:3" ht="41.25" customHeight="1" x14ac:dyDescent="0.25"/>
    <row r="5" spans="1:3" ht="18.75" x14ac:dyDescent="0.3">
      <c r="A5" s="23" t="s">
        <v>329</v>
      </c>
    </row>
    <row r="6" spans="1:3" ht="15.75" customHeight="1" thickBot="1" x14ac:dyDescent="0.3"/>
    <row r="7" spans="1:3" ht="32.1" customHeight="1" thickBot="1" x14ac:dyDescent="0.3">
      <c r="A7" s="12" t="s">
        <v>107</v>
      </c>
      <c r="B7" s="18" t="s">
        <v>99</v>
      </c>
      <c r="C7" s="13" t="s">
        <v>5</v>
      </c>
    </row>
    <row r="8" spans="1:3" ht="20.100000000000001" customHeight="1" x14ac:dyDescent="0.25">
      <c r="A8" s="19" t="s">
        <v>6</v>
      </c>
      <c r="B8" s="20" t="s">
        <v>141</v>
      </c>
      <c r="C8" s="24">
        <f>+'Trasa in dostopne ceste'!F175</f>
        <v>0</v>
      </c>
    </row>
    <row r="9" spans="1:3" ht="20.100000000000001" customHeight="1" x14ac:dyDescent="0.25">
      <c r="A9" s="14" t="s">
        <v>106</v>
      </c>
      <c r="B9" s="21" t="s">
        <v>100</v>
      </c>
      <c r="C9" s="25">
        <f>+'Objekti Glinščica'!F61</f>
        <v>0</v>
      </c>
    </row>
    <row r="10" spans="1:3" ht="20.100000000000001" customHeight="1" x14ac:dyDescent="0.25">
      <c r="A10" s="14" t="s">
        <v>30</v>
      </c>
      <c r="B10" s="21" t="s">
        <v>101</v>
      </c>
      <c r="C10" s="25">
        <f>+'DC+Viadukt T2b2'!F55</f>
        <v>0</v>
      </c>
    </row>
    <row r="11" spans="1:3" ht="20.100000000000001" customHeight="1" x14ac:dyDescent="0.25">
      <c r="A11" s="15" t="s">
        <v>34</v>
      </c>
      <c r="B11" s="21" t="s">
        <v>102</v>
      </c>
      <c r="C11" s="25">
        <f>+'Viadukt V1L'!F65</f>
        <v>0</v>
      </c>
    </row>
    <row r="12" spans="1:3" ht="20.100000000000001" customHeight="1" x14ac:dyDescent="0.25">
      <c r="A12" s="14" t="s">
        <v>41</v>
      </c>
      <c r="B12" s="21" t="s">
        <v>103</v>
      </c>
      <c r="C12" s="25">
        <f>+'Most T7e'!F52</f>
        <v>0</v>
      </c>
    </row>
    <row r="13" spans="1:3" ht="20.100000000000001" customHeight="1" x14ac:dyDescent="0.25">
      <c r="A13" s="14" t="s">
        <v>45</v>
      </c>
      <c r="B13" s="21" t="s">
        <v>227</v>
      </c>
      <c r="C13" s="25">
        <f>+'Predora T3-6L &amp; T7L'!F68</f>
        <v>0</v>
      </c>
    </row>
    <row r="14" spans="1:3" ht="20.100000000000001" customHeight="1" x14ac:dyDescent="0.25">
      <c r="A14" s="15" t="s">
        <v>72</v>
      </c>
      <c r="B14" s="21" t="s">
        <v>104</v>
      </c>
      <c r="C14" s="25">
        <f>+'Viadukt V2L'!F59</f>
        <v>0</v>
      </c>
    </row>
    <row r="15" spans="1:3" ht="20.100000000000001" customHeight="1" x14ac:dyDescent="0.25">
      <c r="A15" s="14" t="s">
        <v>80</v>
      </c>
      <c r="B15" s="21" t="s">
        <v>105</v>
      </c>
      <c r="C15" s="25">
        <f>+'OK  PK'!F62</f>
        <v>0</v>
      </c>
    </row>
    <row r="16" spans="1:3" ht="20.100000000000001" customHeight="1" thickBot="1" x14ac:dyDescent="0.3">
      <c r="A16" s="16" t="s">
        <v>87</v>
      </c>
      <c r="B16" s="22" t="s">
        <v>285</v>
      </c>
      <c r="C16" s="27">
        <f>+'Monitoring obstoječih objektov'!F29</f>
        <v>0</v>
      </c>
    </row>
    <row r="17" spans="1:3" ht="8.25" customHeight="1" thickBot="1" x14ac:dyDescent="0.3">
      <c r="A17" s="6"/>
      <c r="B17" s="7"/>
      <c r="C17" s="8"/>
    </row>
    <row r="18" spans="1:3" ht="20.100000000000001" customHeight="1" thickBot="1" x14ac:dyDescent="0.3">
      <c r="A18" s="222" t="s">
        <v>88</v>
      </c>
      <c r="B18" s="223"/>
      <c r="C18" s="28">
        <f>SUM(C8:C16)</f>
        <v>0</v>
      </c>
    </row>
  </sheetData>
  <sheetProtection algorithmName="SHA-512" hashValue="T0p5vEUVtnfUzBcQ5y5D8GtcFDV6WRJ7+s6wNidq+whUtQ/6TbsFGlO6kswliSvqqEj9PVojFGDISFkDRJNnjQ==" saltValue="YfGGpVKEGD+pMFmb4vmTSg==" spinCount="100000" sheet="1" objects="1" scenarios="1"/>
  <mergeCells count="1">
    <mergeCell ref="A18:B18"/>
  </mergeCells>
  <phoneticPr fontId="7" type="noConversion"/>
  <pageMargins left="0.9055118110236221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5"/>
  <sheetViews>
    <sheetView topLeftCell="A140" zoomScale="85" zoomScaleNormal="85" workbookViewId="0">
      <selection activeCell="E171" sqref="E171"/>
    </sheetView>
  </sheetViews>
  <sheetFormatPr defaultColWidth="8.7109375" defaultRowHeight="14.25" x14ac:dyDescent="0.2"/>
  <cols>
    <col min="1" max="1" width="7.85546875" style="64" customWidth="1"/>
    <col min="2" max="2" width="53.140625" style="64" customWidth="1"/>
    <col min="3" max="3" width="8.7109375" style="65"/>
    <col min="4" max="4" width="10" style="66" customWidth="1"/>
    <col min="5" max="5" width="18" style="67" customWidth="1"/>
    <col min="6" max="6" width="17.42578125" style="64" bestFit="1" customWidth="1"/>
    <col min="7" max="7" width="7.42578125" style="68" customWidth="1"/>
    <col min="8" max="8" width="6.7109375" style="68" customWidth="1"/>
    <col min="9" max="9" width="11.28515625" style="68" customWidth="1"/>
    <col min="10" max="10" width="13.5703125" style="68" customWidth="1"/>
    <col min="11" max="11" width="14.85546875" style="68" customWidth="1"/>
    <col min="12" max="12" width="14.28515625" style="68" customWidth="1"/>
    <col min="13" max="13" width="8.7109375" style="68"/>
    <col min="14" max="14" width="14.28515625" style="68" bestFit="1" customWidth="1"/>
    <col min="15" max="15" width="45.42578125" style="68" customWidth="1"/>
    <col min="16" max="16384" width="8.7109375" style="68"/>
  </cols>
  <sheetData>
    <row r="1" spans="1:10" ht="21.75" customHeight="1" x14ac:dyDescent="0.25">
      <c r="A1" s="63" t="s">
        <v>315</v>
      </c>
    </row>
    <row r="2" spans="1:10" ht="3.75" customHeight="1" x14ac:dyDescent="0.2"/>
    <row r="3" spans="1:10" ht="30" x14ac:dyDescent="0.2">
      <c r="A3" s="69" t="s">
        <v>0</v>
      </c>
      <c r="B3" s="70" t="s">
        <v>1</v>
      </c>
      <c r="C3" s="71" t="s">
        <v>2</v>
      </c>
      <c r="D3" s="72" t="s">
        <v>3</v>
      </c>
      <c r="E3" s="73" t="s">
        <v>4</v>
      </c>
      <c r="F3" s="71" t="s">
        <v>5</v>
      </c>
    </row>
    <row r="4" spans="1:10" ht="15" x14ac:dyDescent="0.2">
      <c r="A4" s="74" t="s">
        <v>121</v>
      </c>
      <c r="B4" s="75"/>
      <c r="C4" s="76"/>
      <c r="D4" s="77"/>
      <c r="E4" s="78"/>
      <c r="F4" s="79"/>
    </row>
    <row r="5" spans="1:10" ht="15" x14ac:dyDescent="0.2">
      <c r="A5" s="226" t="s">
        <v>122</v>
      </c>
      <c r="B5" s="227"/>
      <c r="C5" s="227"/>
      <c r="D5" s="227"/>
      <c r="E5" s="227"/>
      <c r="F5" s="228"/>
    </row>
    <row r="6" spans="1:10" ht="15" x14ac:dyDescent="0.2">
      <c r="A6" s="80" t="s">
        <v>6</v>
      </c>
      <c r="B6" s="81" t="s">
        <v>118</v>
      </c>
      <c r="C6" s="82"/>
      <c r="D6" s="83"/>
      <c r="E6" s="84"/>
      <c r="F6" s="85"/>
    </row>
    <row r="7" spans="1:10" x14ac:dyDescent="0.2">
      <c r="A7" s="69" t="s">
        <v>8</v>
      </c>
      <c r="B7" s="86" t="s">
        <v>119</v>
      </c>
      <c r="C7" s="87" t="s">
        <v>9</v>
      </c>
      <c r="D7" s="88">
        <v>2</v>
      </c>
      <c r="E7" s="4"/>
      <c r="F7" s="89">
        <f>ROUND(D7*E7,2)</f>
        <v>0</v>
      </c>
      <c r="J7" s="90"/>
    </row>
    <row r="8" spans="1:10" ht="28.5" x14ac:dyDescent="0.2">
      <c r="A8" s="69" t="s">
        <v>10</v>
      </c>
      <c r="B8" s="86" t="s">
        <v>218</v>
      </c>
      <c r="C8" s="87" t="s">
        <v>20</v>
      </c>
      <c r="D8" s="88">
        <v>10</v>
      </c>
      <c r="E8" s="4"/>
      <c r="F8" s="89">
        <f>ROUND(D8*E8,2)</f>
        <v>0</v>
      </c>
      <c r="J8" s="90"/>
    </row>
    <row r="9" spans="1:10" x14ac:dyDescent="0.2">
      <c r="A9" s="69" t="s">
        <v>11</v>
      </c>
      <c r="B9" s="91" t="s">
        <v>120</v>
      </c>
      <c r="C9" s="87" t="s">
        <v>9</v>
      </c>
      <c r="D9" s="88">
        <v>1</v>
      </c>
      <c r="E9" s="4"/>
      <c r="F9" s="89">
        <f>ROUND(D9*E9,2)</f>
        <v>0</v>
      </c>
      <c r="J9" s="90"/>
    </row>
    <row r="10" spans="1:10" ht="28.5" x14ac:dyDescent="0.2">
      <c r="A10" s="69" t="s">
        <v>13</v>
      </c>
      <c r="B10" s="92" t="s">
        <v>140</v>
      </c>
      <c r="C10" s="93" t="s">
        <v>20</v>
      </c>
      <c r="D10" s="88">
        <v>2000</v>
      </c>
      <c r="E10" s="5"/>
      <c r="F10" s="89">
        <f>ROUND(D10*E10,2)</f>
        <v>0</v>
      </c>
      <c r="J10" s="90"/>
    </row>
    <row r="11" spans="1:10" ht="15" x14ac:dyDescent="0.2">
      <c r="A11" s="80" t="s">
        <v>106</v>
      </c>
      <c r="B11" s="74" t="s">
        <v>217</v>
      </c>
      <c r="C11" s="82"/>
      <c r="D11" s="83"/>
      <c r="E11" s="84"/>
      <c r="F11" s="85"/>
      <c r="J11" s="90"/>
    </row>
    <row r="12" spans="1:10" x14ac:dyDescent="0.2">
      <c r="A12" s="69" t="s">
        <v>18</v>
      </c>
      <c r="B12" s="91" t="s">
        <v>85</v>
      </c>
      <c r="C12" s="87" t="s">
        <v>97</v>
      </c>
      <c r="D12" s="88">
        <v>6</v>
      </c>
      <c r="E12" s="4"/>
      <c r="F12" s="89">
        <f>ROUND(D12*E12,2)</f>
        <v>0</v>
      </c>
      <c r="J12" s="90"/>
    </row>
    <row r="13" spans="1:10" ht="29.25" thickBot="1" x14ac:dyDescent="0.25">
      <c r="A13" s="69" t="s">
        <v>25</v>
      </c>
      <c r="B13" s="91" t="s">
        <v>124</v>
      </c>
      <c r="C13" s="87" t="s">
        <v>9</v>
      </c>
      <c r="D13" s="88">
        <v>2</v>
      </c>
      <c r="E13" s="4"/>
      <c r="F13" s="89">
        <f t="shared" ref="F13" si="0">ROUND(D13*E13,2)</f>
        <v>0</v>
      </c>
      <c r="J13" s="90"/>
    </row>
    <row r="14" spans="1:10" ht="15.75" thickBot="1" x14ac:dyDescent="0.25">
      <c r="A14" s="229" t="s">
        <v>138</v>
      </c>
      <c r="B14" s="230"/>
      <c r="C14" s="94"/>
      <c r="D14" s="94"/>
      <c r="E14" s="94"/>
      <c r="F14" s="95">
        <f>SUM(F7:F13)</f>
        <v>0</v>
      </c>
      <c r="J14" s="90"/>
    </row>
    <row r="15" spans="1:10" x14ac:dyDescent="0.2">
      <c r="J15" s="90"/>
    </row>
    <row r="16" spans="1:10" ht="15" x14ac:dyDescent="0.2">
      <c r="A16" s="74" t="s">
        <v>117</v>
      </c>
      <c r="B16" s="75"/>
      <c r="C16" s="76"/>
      <c r="D16" s="77"/>
      <c r="E16" s="78"/>
      <c r="F16" s="79"/>
      <c r="J16" s="90"/>
    </row>
    <row r="17" spans="1:10" ht="15" x14ac:dyDescent="0.2">
      <c r="A17" s="74" t="s">
        <v>127</v>
      </c>
      <c r="B17" s="75"/>
      <c r="C17" s="76"/>
      <c r="D17" s="77"/>
      <c r="E17" s="78"/>
      <c r="F17" s="79"/>
      <c r="J17" s="90"/>
    </row>
    <row r="18" spans="1:10" ht="15" x14ac:dyDescent="0.2">
      <c r="A18" s="80" t="s">
        <v>6</v>
      </c>
      <c r="B18" s="96" t="s">
        <v>7</v>
      </c>
      <c r="C18" s="82"/>
      <c r="D18" s="83"/>
      <c r="E18" s="84"/>
      <c r="F18" s="85"/>
      <c r="J18" s="90"/>
    </row>
    <row r="19" spans="1:10" x14ac:dyDescent="0.2">
      <c r="A19" s="69" t="s">
        <v>8</v>
      </c>
      <c r="B19" s="91" t="s">
        <v>91</v>
      </c>
      <c r="C19" s="87" t="s">
        <v>9</v>
      </c>
      <c r="D19" s="88">
        <v>1</v>
      </c>
      <c r="E19" s="4"/>
      <c r="F19" s="89">
        <f>ROUND(D19*E19,2)</f>
        <v>0</v>
      </c>
      <c r="J19" s="90"/>
    </row>
    <row r="20" spans="1:10" ht="28.5" x14ac:dyDescent="0.2">
      <c r="A20" s="69" t="s">
        <v>10</v>
      </c>
      <c r="B20" s="91" t="s">
        <v>131</v>
      </c>
      <c r="C20" s="87" t="s">
        <v>97</v>
      </c>
      <c r="D20" s="88">
        <v>0.5</v>
      </c>
      <c r="E20" s="4"/>
      <c r="F20" s="89">
        <f t="shared" ref="F20" si="1">ROUND(D20*E20,2)</f>
        <v>0</v>
      </c>
      <c r="J20" s="90"/>
    </row>
    <row r="21" spans="1:10" ht="20.25" customHeight="1" x14ac:dyDescent="0.2">
      <c r="A21" s="69" t="s">
        <v>11</v>
      </c>
      <c r="B21" s="91" t="s">
        <v>116</v>
      </c>
      <c r="C21" s="87" t="s">
        <v>9</v>
      </c>
      <c r="D21" s="88">
        <v>1</v>
      </c>
      <c r="E21" s="4"/>
      <c r="F21" s="89">
        <f>ROUND(D21*E21,2)</f>
        <v>0</v>
      </c>
      <c r="J21" s="90"/>
    </row>
    <row r="22" spans="1:10" ht="15" x14ac:dyDescent="0.2">
      <c r="A22" s="80" t="s">
        <v>106</v>
      </c>
      <c r="B22" s="97" t="s">
        <v>17</v>
      </c>
      <c r="C22" s="82"/>
      <c r="D22" s="83"/>
      <c r="E22" s="84"/>
      <c r="F22" s="85"/>
      <c r="J22" s="90"/>
    </row>
    <row r="23" spans="1:10" ht="36.75" customHeight="1" x14ac:dyDescent="0.2">
      <c r="A23" s="69" t="s">
        <v>18</v>
      </c>
      <c r="B23" s="91" t="s">
        <v>159</v>
      </c>
      <c r="C23" s="87" t="s">
        <v>20</v>
      </c>
      <c r="D23" s="88">
        <v>15</v>
      </c>
      <c r="E23" s="4"/>
      <c r="F23" s="89">
        <f t="shared" ref="F23:F24" si="2">ROUND(D23*E23,2)</f>
        <v>0</v>
      </c>
      <c r="J23" s="90"/>
    </row>
    <row r="24" spans="1:10" ht="28.5" x14ac:dyDescent="0.2">
      <c r="A24" s="69" t="s">
        <v>25</v>
      </c>
      <c r="B24" s="91" t="s">
        <v>23</v>
      </c>
      <c r="C24" s="87" t="s">
        <v>20</v>
      </c>
      <c r="D24" s="88">
        <v>8</v>
      </c>
      <c r="E24" s="4"/>
      <c r="F24" s="89">
        <f t="shared" si="2"/>
        <v>0</v>
      </c>
      <c r="J24" s="90"/>
    </row>
    <row r="25" spans="1:10" ht="15" x14ac:dyDescent="0.2">
      <c r="A25" s="80" t="s">
        <v>30</v>
      </c>
      <c r="B25" s="97" t="s">
        <v>35</v>
      </c>
      <c r="C25" s="82"/>
      <c r="D25" s="83"/>
      <c r="E25" s="84"/>
      <c r="F25" s="85"/>
      <c r="J25" s="90"/>
    </row>
    <row r="26" spans="1:10" x14ac:dyDescent="0.2">
      <c r="A26" s="69" t="s">
        <v>31</v>
      </c>
      <c r="B26" s="91" t="s">
        <v>37</v>
      </c>
      <c r="C26" s="87" t="s">
        <v>38</v>
      </c>
      <c r="D26" s="88">
        <v>3</v>
      </c>
      <c r="E26" s="4"/>
      <c r="F26" s="89">
        <f t="shared" ref="F26" si="3">ROUND(D26*E26,2)</f>
        <v>0</v>
      </c>
      <c r="J26" s="90"/>
    </row>
    <row r="27" spans="1:10" ht="30" x14ac:dyDescent="0.2">
      <c r="A27" s="98" t="s">
        <v>34</v>
      </c>
      <c r="B27" s="99" t="s">
        <v>73</v>
      </c>
      <c r="C27" s="100"/>
      <c r="D27" s="101"/>
      <c r="E27" s="84"/>
      <c r="F27" s="85"/>
      <c r="J27" s="90"/>
    </row>
    <row r="28" spans="1:10" ht="36" customHeight="1" x14ac:dyDescent="0.2">
      <c r="A28" s="69" t="s">
        <v>36</v>
      </c>
      <c r="B28" s="91" t="s">
        <v>75</v>
      </c>
      <c r="C28" s="87" t="s">
        <v>97</v>
      </c>
      <c r="D28" s="88">
        <v>1</v>
      </c>
      <c r="E28" s="4"/>
      <c r="F28" s="102">
        <f t="shared" ref="F28:F29" si="4">ROUND(D28*E28,2)</f>
        <v>0</v>
      </c>
      <c r="J28" s="90"/>
    </row>
    <row r="29" spans="1:10" ht="42.75" x14ac:dyDescent="0.2">
      <c r="A29" s="103" t="s">
        <v>233</v>
      </c>
      <c r="B29" s="91" t="s">
        <v>77</v>
      </c>
      <c r="C29" s="87" t="s">
        <v>20</v>
      </c>
      <c r="D29" s="88">
        <v>15</v>
      </c>
      <c r="E29" s="4"/>
      <c r="F29" s="102">
        <f t="shared" si="4"/>
        <v>0</v>
      </c>
      <c r="J29" s="90"/>
    </row>
    <row r="30" spans="1:10" ht="15" x14ac:dyDescent="0.2">
      <c r="A30" s="80" t="s">
        <v>41</v>
      </c>
      <c r="B30" s="97" t="s">
        <v>81</v>
      </c>
      <c r="C30" s="82"/>
      <c r="D30" s="83"/>
      <c r="E30" s="84"/>
      <c r="F30" s="85"/>
      <c r="J30" s="90"/>
    </row>
    <row r="31" spans="1:10" x14ac:dyDescent="0.2">
      <c r="A31" s="69" t="s">
        <v>43</v>
      </c>
      <c r="B31" s="91" t="s">
        <v>83</v>
      </c>
      <c r="C31" s="87" t="s">
        <v>20</v>
      </c>
      <c r="D31" s="88">
        <v>15</v>
      </c>
      <c r="E31" s="4"/>
      <c r="F31" s="89">
        <f t="shared" ref="F31:F32" si="5">ROUND(D31*E31,2)</f>
        <v>0</v>
      </c>
      <c r="J31" s="90"/>
    </row>
    <row r="32" spans="1:10" x14ac:dyDescent="0.2">
      <c r="A32" s="69" t="s">
        <v>149</v>
      </c>
      <c r="B32" s="91" t="s">
        <v>85</v>
      </c>
      <c r="C32" s="87" t="s">
        <v>97</v>
      </c>
      <c r="D32" s="88">
        <v>3</v>
      </c>
      <c r="E32" s="4"/>
      <c r="F32" s="89">
        <f t="shared" si="5"/>
        <v>0</v>
      </c>
      <c r="J32" s="90"/>
    </row>
    <row r="33" spans="1:10" ht="29.25" thickBot="1" x14ac:dyDescent="0.25">
      <c r="A33" s="69" t="s">
        <v>234</v>
      </c>
      <c r="B33" s="91" t="s">
        <v>123</v>
      </c>
      <c r="C33" s="87" t="s">
        <v>9</v>
      </c>
      <c r="D33" s="88">
        <v>1</v>
      </c>
      <c r="E33" s="4"/>
      <c r="F33" s="89">
        <f>ROUND(D33*E33,2)</f>
        <v>0</v>
      </c>
      <c r="J33" s="90"/>
    </row>
    <row r="34" spans="1:10" ht="15.75" thickBot="1" x14ac:dyDescent="0.25">
      <c r="A34" s="229" t="s">
        <v>88</v>
      </c>
      <c r="B34" s="230"/>
      <c r="C34" s="94"/>
      <c r="D34" s="94"/>
      <c r="E34" s="94"/>
      <c r="F34" s="95">
        <f>SUM(F19:F33)</f>
        <v>0</v>
      </c>
      <c r="J34" s="90"/>
    </row>
    <row r="35" spans="1:10" x14ac:dyDescent="0.2">
      <c r="J35" s="90"/>
    </row>
    <row r="36" spans="1:10" ht="15" x14ac:dyDescent="0.2">
      <c r="A36" s="226" t="s">
        <v>128</v>
      </c>
      <c r="B36" s="227"/>
      <c r="C36" s="227"/>
      <c r="D36" s="227"/>
      <c r="E36" s="227"/>
      <c r="F36" s="228"/>
      <c r="J36" s="90"/>
    </row>
    <row r="37" spans="1:10" ht="15" x14ac:dyDescent="0.2">
      <c r="A37" s="80" t="s">
        <v>6</v>
      </c>
      <c r="B37" s="96" t="s">
        <v>235</v>
      </c>
      <c r="C37" s="82"/>
      <c r="D37" s="83"/>
      <c r="E37" s="84"/>
      <c r="F37" s="85"/>
      <c r="J37" s="90"/>
    </row>
    <row r="38" spans="1:10" x14ac:dyDescent="0.2">
      <c r="A38" s="69" t="s">
        <v>8</v>
      </c>
      <c r="B38" s="91" t="s">
        <v>91</v>
      </c>
      <c r="C38" s="87" t="s">
        <v>9</v>
      </c>
      <c r="D38" s="88">
        <v>1</v>
      </c>
      <c r="E38" s="4"/>
      <c r="F38" s="89">
        <f>ROUND(D38*E38,2)</f>
        <v>0</v>
      </c>
      <c r="J38" s="90"/>
    </row>
    <row r="39" spans="1:10" ht="28.5" x14ac:dyDescent="0.2">
      <c r="A39" s="69" t="s">
        <v>10</v>
      </c>
      <c r="B39" s="91" t="s">
        <v>131</v>
      </c>
      <c r="C39" s="87" t="s">
        <v>97</v>
      </c>
      <c r="D39" s="88">
        <v>1</v>
      </c>
      <c r="E39" s="4"/>
      <c r="F39" s="89">
        <f t="shared" ref="F39" si="6">ROUND(D39*E39,2)</f>
        <v>0</v>
      </c>
      <c r="J39" s="90"/>
    </row>
    <row r="40" spans="1:10" ht="57" x14ac:dyDescent="0.2">
      <c r="A40" s="69" t="s">
        <v>10</v>
      </c>
      <c r="B40" s="91" t="s">
        <v>12</v>
      </c>
      <c r="C40" s="87" t="s">
        <v>9</v>
      </c>
      <c r="D40" s="88">
        <v>1</v>
      </c>
      <c r="E40" s="4"/>
      <c r="F40" s="89">
        <f>ROUND(D40*E40,2)</f>
        <v>0</v>
      </c>
      <c r="J40" s="90"/>
    </row>
    <row r="41" spans="1:10" ht="28.5" x14ac:dyDescent="0.2">
      <c r="A41" s="69" t="s">
        <v>11</v>
      </c>
      <c r="B41" s="91" t="s">
        <v>116</v>
      </c>
      <c r="C41" s="87" t="s">
        <v>9</v>
      </c>
      <c r="D41" s="88">
        <v>4</v>
      </c>
      <c r="E41" s="4"/>
      <c r="F41" s="89">
        <f>ROUND(D41*E41,2)</f>
        <v>0</v>
      </c>
      <c r="J41" s="90"/>
    </row>
    <row r="42" spans="1:10" ht="15" x14ac:dyDescent="0.2">
      <c r="A42" s="80" t="s">
        <v>106</v>
      </c>
      <c r="B42" s="97" t="s">
        <v>236</v>
      </c>
      <c r="C42" s="82"/>
      <c r="D42" s="83"/>
      <c r="E42" s="84"/>
      <c r="F42" s="85"/>
      <c r="J42" s="90"/>
    </row>
    <row r="43" spans="1:10" ht="42.75" x14ac:dyDescent="0.2">
      <c r="A43" s="69" t="s">
        <v>18</v>
      </c>
      <c r="B43" s="91" t="s">
        <v>159</v>
      </c>
      <c r="C43" s="87" t="s">
        <v>20</v>
      </c>
      <c r="D43" s="88">
        <v>10</v>
      </c>
      <c r="E43" s="4"/>
      <c r="F43" s="89">
        <f t="shared" ref="F43:F44" si="7">ROUND(D43*E43,2)</f>
        <v>0</v>
      </c>
      <c r="J43" s="90"/>
    </row>
    <row r="44" spans="1:10" ht="28.5" x14ac:dyDescent="0.2">
      <c r="A44" s="69" t="s">
        <v>25</v>
      </c>
      <c r="B44" s="91" t="s">
        <v>23</v>
      </c>
      <c r="C44" s="87" t="s">
        <v>20</v>
      </c>
      <c r="D44" s="88">
        <v>5</v>
      </c>
      <c r="E44" s="4"/>
      <c r="F44" s="89">
        <f t="shared" si="7"/>
        <v>0</v>
      </c>
      <c r="J44" s="90"/>
    </row>
    <row r="45" spans="1:10" ht="15" x14ac:dyDescent="0.2">
      <c r="A45" s="80" t="s">
        <v>30</v>
      </c>
      <c r="B45" s="97" t="s">
        <v>35</v>
      </c>
      <c r="C45" s="82"/>
      <c r="D45" s="83"/>
      <c r="E45" s="84"/>
      <c r="F45" s="85"/>
      <c r="J45" s="90"/>
    </row>
    <row r="46" spans="1:10" x14ac:dyDescent="0.2">
      <c r="A46" s="69" t="s">
        <v>31</v>
      </c>
      <c r="B46" s="91" t="s">
        <v>37</v>
      </c>
      <c r="C46" s="87" t="s">
        <v>38</v>
      </c>
      <c r="D46" s="88">
        <v>3</v>
      </c>
      <c r="E46" s="4"/>
      <c r="F46" s="89">
        <f t="shared" ref="F46" si="8">ROUND(D46*E46,2)</f>
        <v>0</v>
      </c>
      <c r="J46" s="90"/>
    </row>
    <row r="47" spans="1:10" ht="15" x14ac:dyDescent="0.2">
      <c r="A47" s="80" t="s">
        <v>34</v>
      </c>
      <c r="B47" s="97" t="s">
        <v>46</v>
      </c>
      <c r="C47" s="82"/>
      <c r="D47" s="83"/>
      <c r="E47" s="84"/>
      <c r="F47" s="85"/>
      <c r="J47" s="90"/>
    </row>
    <row r="48" spans="1:10" x14ac:dyDescent="0.2">
      <c r="A48" s="69" t="s">
        <v>36</v>
      </c>
      <c r="B48" s="91" t="s">
        <v>49</v>
      </c>
      <c r="C48" s="87" t="s">
        <v>9</v>
      </c>
      <c r="D48" s="104">
        <v>2</v>
      </c>
      <c r="E48" s="4"/>
      <c r="F48" s="89">
        <f t="shared" ref="F48:F55" si="9">ROUND(D48*E48,2)</f>
        <v>0</v>
      </c>
      <c r="J48" s="90"/>
    </row>
    <row r="49" spans="1:10" x14ac:dyDescent="0.2">
      <c r="A49" s="69" t="s">
        <v>233</v>
      </c>
      <c r="B49" s="91" t="s">
        <v>51</v>
      </c>
      <c r="C49" s="87" t="s">
        <v>9</v>
      </c>
      <c r="D49" s="104">
        <v>2</v>
      </c>
      <c r="E49" s="4"/>
      <c r="F49" s="89">
        <f t="shared" si="9"/>
        <v>0</v>
      </c>
      <c r="J49" s="90"/>
    </row>
    <row r="50" spans="1:10" x14ac:dyDescent="0.2">
      <c r="A50" s="69" t="s">
        <v>237</v>
      </c>
      <c r="B50" s="91" t="s">
        <v>53</v>
      </c>
      <c r="C50" s="87" t="s">
        <v>9</v>
      </c>
      <c r="D50" s="104">
        <v>2</v>
      </c>
      <c r="E50" s="4"/>
      <c r="F50" s="89">
        <f t="shared" si="9"/>
        <v>0</v>
      </c>
      <c r="J50" s="90"/>
    </row>
    <row r="51" spans="1:10" x14ac:dyDescent="0.2">
      <c r="A51" s="69" t="s">
        <v>238</v>
      </c>
      <c r="B51" s="91" t="s">
        <v>58</v>
      </c>
      <c r="C51" s="87" t="s">
        <v>9</v>
      </c>
      <c r="D51" s="104">
        <v>1</v>
      </c>
      <c r="E51" s="4"/>
      <c r="F51" s="89">
        <f t="shared" si="9"/>
        <v>0</v>
      </c>
      <c r="J51" s="90"/>
    </row>
    <row r="52" spans="1:10" x14ac:dyDescent="0.2">
      <c r="A52" s="69" t="s">
        <v>239</v>
      </c>
      <c r="B52" s="91" t="s">
        <v>60</v>
      </c>
      <c r="C52" s="87" t="s">
        <v>9</v>
      </c>
      <c r="D52" s="104">
        <v>1</v>
      </c>
      <c r="E52" s="4"/>
      <c r="F52" s="89">
        <f t="shared" si="9"/>
        <v>0</v>
      </c>
      <c r="J52" s="90"/>
    </row>
    <row r="53" spans="1:10" x14ac:dyDescent="0.2">
      <c r="A53" s="69" t="s">
        <v>240</v>
      </c>
      <c r="B53" s="91" t="s">
        <v>61</v>
      </c>
      <c r="C53" s="87" t="s">
        <v>9</v>
      </c>
      <c r="D53" s="104">
        <v>1</v>
      </c>
      <c r="E53" s="4"/>
      <c r="F53" s="89">
        <f t="shared" si="9"/>
        <v>0</v>
      </c>
      <c r="J53" s="90"/>
    </row>
    <row r="54" spans="1:10" x14ac:dyDescent="0.2">
      <c r="A54" s="105" t="s">
        <v>241</v>
      </c>
      <c r="B54" s="106" t="s">
        <v>69</v>
      </c>
      <c r="C54" s="107" t="s">
        <v>9</v>
      </c>
      <c r="D54" s="104">
        <v>2</v>
      </c>
      <c r="E54" s="4"/>
      <c r="F54" s="89">
        <f t="shared" si="9"/>
        <v>0</v>
      </c>
      <c r="J54" s="90"/>
    </row>
    <row r="55" spans="1:10" x14ac:dyDescent="0.2">
      <c r="A55" s="69" t="s">
        <v>242</v>
      </c>
      <c r="B55" s="108" t="s">
        <v>62</v>
      </c>
      <c r="C55" s="87" t="s">
        <v>9</v>
      </c>
      <c r="D55" s="109">
        <v>1</v>
      </c>
      <c r="E55" s="4"/>
      <c r="F55" s="89">
        <f t="shared" si="9"/>
        <v>0</v>
      </c>
      <c r="J55" s="90"/>
    </row>
    <row r="56" spans="1:10" ht="15" x14ac:dyDescent="0.2">
      <c r="A56" s="98" t="s">
        <v>41</v>
      </c>
      <c r="B56" s="110" t="s">
        <v>73</v>
      </c>
      <c r="C56" s="100"/>
      <c r="D56" s="101"/>
      <c r="E56" s="84"/>
      <c r="F56" s="85"/>
      <c r="J56" s="90"/>
    </row>
    <row r="57" spans="1:10" ht="42.75" x14ac:dyDescent="0.2">
      <c r="A57" s="69" t="s">
        <v>43</v>
      </c>
      <c r="B57" s="91" t="s">
        <v>75</v>
      </c>
      <c r="C57" s="87" t="s">
        <v>97</v>
      </c>
      <c r="D57" s="88">
        <v>1</v>
      </c>
      <c r="E57" s="4"/>
      <c r="F57" s="102">
        <f t="shared" ref="F57:F60" si="10">ROUND(D57*E57,2)</f>
        <v>0</v>
      </c>
      <c r="J57" s="90"/>
    </row>
    <row r="58" spans="1:10" ht="42.75" x14ac:dyDescent="0.2">
      <c r="A58" s="103" t="s">
        <v>149</v>
      </c>
      <c r="B58" s="91" t="s">
        <v>77</v>
      </c>
      <c r="C58" s="87" t="s">
        <v>20</v>
      </c>
      <c r="D58" s="88">
        <v>10</v>
      </c>
      <c r="E58" s="4"/>
      <c r="F58" s="102">
        <f t="shared" si="10"/>
        <v>0</v>
      </c>
      <c r="J58" s="90"/>
    </row>
    <row r="59" spans="1:10" x14ac:dyDescent="0.2">
      <c r="A59" s="103" t="s">
        <v>234</v>
      </c>
      <c r="B59" s="91" t="s">
        <v>115</v>
      </c>
      <c r="C59" s="87" t="s">
        <v>9</v>
      </c>
      <c r="D59" s="88">
        <v>3</v>
      </c>
      <c r="E59" s="4"/>
      <c r="F59" s="89">
        <f t="shared" si="10"/>
        <v>0</v>
      </c>
      <c r="J59" s="90"/>
    </row>
    <row r="60" spans="1:10" x14ac:dyDescent="0.2">
      <c r="A60" s="103" t="s">
        <v>243</v>
      </c>
      <c r="B60" s="91" t="s">
        <v>125</v>
      </c>
      <c r="C60" s="87" t="s">
        <v>9</v>
      </c>
      <c r="D60" s="88">
        <v>3</v>
      </c>
      <c r="E60" s="4"/>
      <c r="F60" s="89">
        <f t="shared" si="10"/>
        <v>0</v>
      </c>
      <c r="J60" s="90"/>
    </row>
    <row r="61" spans="1:10" ht="15" x14ac:dyDescent="0.2">
      <c r="A61" s="80" t="s">
        <v>45</v>
      </c>
      <c r="B61" s="111" t="s">
        <v>81</v>
      </c>
      <c r="C61" s="82"/>
      <c r="D61" s="83"/>
      <c r="E61" s="84"/>
      <c r="F61" s="85"/>
      <c r="J61" s="90"/>
    </row>
    <row r="62" spans="1:10" x14ac:dyDescent="0.2">
      <c r="A62" s="69" t="s">
        <v>47</v>
      </c>
      <c r="B62" s="91" t="s">
        <v>126</v>
      </c>
      <c r="C62" s="87" t="s">
        <v>20</v>
      </c>
      <c r="D62" s="88">
        <v>19</v>
      </c>
      <c r="E62" s="4"/>
      <c r="F62" s="89">
        <f t="shared" ref="F62:F63" si="11">ROUND(D62*E62,2)</f>
        <v>0</v>
      </c>
      <c r="J62" s="90"/>
    </row>
    <row r="63" spans="1:10" x14ac:dyDescent="0.2">
      <c r="A63" s="69" t="s">
        <v>63</v>
      </c>
      <c r="B63" s="91" t="s">
        <v>85</v>
      </c>
      <c r="C63" s="87" t="s">
        <v>97</v>
      </c>
      <c r="D63" s="88">
        <v>2</v>
      </c>
      <c r="E63" s="4"/>
      <c r="F63" s="89">
        <f t="shared" si="11"/>
        <v>0</v>
      </c>
      <c r="J63" s="90"/>
    </row>
    <row r="64" spans="1:10" ht="29.25" thickBot="1" x14ac:dyDescent="0.25">
      <c r="A64" s="69" t="s">
        <v>230</v>
      </c>
      <c r="B64" s="91" t="s">
        <v>123</v>
      </c>
      <c r="C64" s="87" t="s">
        <v>9</v>
      </c>
      <c r="D64" s="88">
        <v>1</v>
      </c>
      <c r="E64" s="4"/>
      <c r="F64" s="89">
        <f>ROUND(D64*E64,2)</f>
        <v>0</v>
      </c>
      <c r="J64" s="90"/>
    </row>
    <row r="65" spans="1:10" ht="15.75" thickBot="1" x14ac:dyDescent="0.25">
      <c r="A65" s="229" t="s">
        <v>88</v>
      </c>
      <c r="B65" s="230"/>
      <c r="C65" s="94"/>
      <c r="D65" s="94"/>
      <c r="E65" s="94"/>
      <c r="F65" s="95">
        <f>SUM(F38:F64)</f>
        <v>0</v>
      </c>
      <c r="J65" s="90"/>
    </row>
    <row r="66" spans="1:10" x14ac:dyDescent="0.2">
      <c r="J66" s="90"/>
    </row>
    <row r="67" spans="1:10" ht="15" x14ac:dyDescent="0.2">
      <c r="A67" s="74" t="s">
        <v>129</v>
      </c>
      <c r="B67" s="75"/>
      <c r="C67" s="76"/>
      <c r="D67" s="77"/>
      <c r="E67" s="78"/>
      <c r="F67" s="79"/>
      <c r="J67" s="90"/>
    </row>
    <row r="68" spans="1:10" ht="15" x14ac:dyDescent="0.2">
      <c r="A68" s="80" t="s">
        <v>6</v>
      </c>
      <c r="B68" s="96" t="s">
        <v>7</v>
      </c>
      <c r="C68" s="82"/>
      <c r="D68" s="83"/>
      <c r="E68" s="84"/>
      <c r="F68" s="85"/>
      <c r="J68" s="90"/>
    </row>
    <row r="69" spans="1:10" x14ac:dyDescent="0.2">
      <c r="A69" s="69" t="s">
        <v>8</v>
      </c>
      <c r="B69" s="91" t="s">
        <v>91</v>
      </c>
      <c r="C69" s="87" t="s">
        <v>9</v>
      </c>
      <c r="D69" s="88">
        <v>2</v>
      </c>
      <c r="E69" s="4"/>
      <c r="F69" s="89">
        <f>ROUND(D69*E69,2)</f>
        <v>0</v>
      </c>
      <c r="J69" s="90"/>
    </row>
    <row r="70" spans="1:10" ht="28.5" x14ac:dyDescent="0.2">
      <c r="A70" s="69" t="s">
        <v>10</v>
      </c>
      <c r="B70" s="91" t="s">
        <v>131</v>
      </c>
      <c r="C70" s="87" t="s">
        <v>97</v>
      </c>
      <c r="D70" s="88">
        <v>1</v>
      </c>
      <c r="E70" s="4"/>
      <c r="F70" s="89">
        <f t="shared" ref="F70" si="12">ROUND(D70*E70,2)</f>
        <v>0</v>
      </c>
      <c r="J70" s="90"/>
    </row>
    <row r="71" spans="1:10" ht="57" x14ac:dyDescent="0.2">
      <c r="A71" s="69" t="s">
        <v>10</v>
      </c>
      <c r="B71" s="91" t="s">
        <v>12</v>
      </c>
      <c r="C71" s="87" t="s">
        <v>9</v>
      </c>
      <c r="D71" s="88">
        <v>1</v>
      </c>
      <c r="E71" s="4"/>
      <c r="F71" s="89">
        <f>ROUND(D71*E71,2)</f>
        <v>0</v>
      </c>
      <c r="J71" s="90"/>
    </row>
    <row r="72" spans="1:10" ht="28.5" x14ac:dyDescent="0.2">
      <c r="A72" s="69" t="s">
        <v>11</v>
      </c>
      <c r="B72" s="91" t="s">
        <v>116</v>
      </c>
      <c r="C72" s="87" t="s">
        <v>9</v>
      </c>
      <c r="D72" s="88">
        <v>4</v>
      </c>
      <c r="E72" s="4"/>
      <c r="F72" s="89">
        <f>ROUND(D72*E72,2)</f>
        <v>0</v>
      </c>
      <c r="J72" s="90"/>
    </row>
    <row r="73" spans="1:10" ht="15" x14ac:dyDescent="0.2">
      <c r="A73" s="80" t="s">
        <v>106</v>
      </c>
      <c r="B73" s="97" t="s">
        <v>17</v>
      </c>
      <c r="C73" s="82"/>
      <c r="D73" s="83"/>
      <c r="E73" s="84"/>
      <c r="F73" s="85"/>
      <c r="J73" s="90"/>
    </row>
    <row r="74" spans="1:10" ht="42.75" x14ac:dyDescent="0.2">
      <c r="A74" s="69" t="s">
        <v>18</v>
      </c>
      <c r="B74" s="91" t="s">
        <v>159</v>
      </c>
      <c r="C74" s="87" t="s">
        <v>20</v>
      </c>
      <c r="D74" s="88">
        <v>40</v>
      </c>
      <c r="E74" s="4"/>
      <c r="F74" s="89">
        <f t="shared" ref="F74:F75" si="13">ROUND(D74*E74,2)</f>
        <v>0</v>
      </c>
      <c r="J74" s="90"/>
    </row>
    <row r="75" spans="1:10" ht="28.5" x14ac:dyDescent="0.2">
      <c r="A75" s="69" t="s">
        <v>25</v>
      </c>
      <c r="B75" s="91" t="s">
        <v>23</v>
      </c>
      <c r="C75" s="87" t="s">
        <v>20</v>
      </c>
      <c r="D75" s="88">
        <v>20</v>
      </c>
      <c r="E75" s="4"/>
      <c r="F75" s="89">
        <f t="shared" si="13"/>
        <v>0</v>
      </c>
      <c r="J75" s="90"/>
    </row>
    <row r="76" spans="1:10" ht="15" x14ac:dyDescent="0.2">
      <c r="A76" s="80" t="s">
        <v>30</v>
      </c>
      <c r="B76" s="97" t="s">
        <v>35</v>
      </c>
      <c r="C76" s="82"/>
      <c r="D76" s="83"/>
      <c r="E76" s="84"/>
      <c r="F76" s="85"/>
      <c r="J76" s="90"/>
    </row>
    <row r="77" spans="1:10" x14ac:dyDescent="0.2">
      <c r="A77" s="69" t="s">
        <v>31</v>
      </c>
      <c r="B77" s="91" t="s">
        <v>37</v>
      </c>
      <c r="C77" s="87" t="s">
        <v>38</v>
      </c>
      <c r="D77" s="88">
        <v>6</v>
      </c>
      <c r="E77" s="4"/>
      <c r="F77" s="89">
        <f t="shared" ref="F77" si="14">ROUND(D77*E77,2)</f>
        <v>0</v>
      </c>
      <c r="J77" s="90"/>
    </row>
    <row r="78" spans="1:10" ht="15" x14ac:dyDescent="0.2">
      <c r="A78" s="80" t="s">
        <v>34</v>
      </c>
      <c r="B78" s="97" t="s">
        <v>46</v>
      </c>
      <c r="C78" s="82"/>
      <c r="D78" s="83"/>
      <c r="E78" s="84"/>
      <c r="F78" s="85"/>
      <c r="J78" s="90"/>
    </row>
    <row r="79" spans="1:10" x14ac:dyDescent="0.2">
      <c r="A79" s="69" t="s">
        <v>36</v>
      </c>
      <c r="B79" s="91" t="s">
        <v>49</v>
      </c>
      <c r="C79" s="87" t="s">
        <v>9</v>
      </c>
      <c r="D79" s="104">
        <v>4</v>
      </c>
      <c r="E79" s="4"/>
      <c r="F79" s="89">
        <f t="shared" ref="F79:F86" si="15">ROUND(D79*E79,2)</f>
        <v>0</v>
      </c>
      <c r="J79" s="90"/>
    </row>
    <row r="80" spans="1:10" x14ac:dyDescent="0.2">
      <c r="A80" s="69" t="s">
        <v>233</v>
      </c>
      <c r="B80" s="91" t="s">
        <v>51</v>
      </c>
      <c r="C80" s="87" t="s">
        <v>9</v>
      </c>
      <c r="D80" s="104">
        <v>4</v>
      </c>
      <c r="E80" s="4"/>
      <c r="F80" s="89">
        <f t="shared" si="15"/>
        <v>0</v>
      </c>
      <c r="J80" s="90"/>
    </row>
    <row r="81" spans="1:10" x14ac:dyDescent="0.2">
      <c r="A81" s="69" t="s">
        <v>237</v>
      </c>
      <c r="B81" s="91" t="s">
        <v>53</v>
      </c>
      <c r="C81" s="87" t="s">
        <v>9</v>
      </c>
      <c r="D81" s="104">
        <v>6</v>
      </c>
      <c r="E81" s="4"/>
      <c r="F81" s="89">
        <f t="shared" si="15"/>
        <v>0</v>
      </c>
      <c r="J81" s="90"/>
    </row>
    <row r="82" spans="1:10" x14ac:dyDescent="0.2">
      <c r="A82" s="69" t="s">
        <v>238</v>
      </c>
      <c r="B82" s="91" t="s">
        <v>58</v>
      </c>
      <c r="C82" s="87" t="s">
        <v>9</v>
      </c>
      <c r="D82" s="104">
        <v>2</v>
      </c>
      <c r="E82" s="4"/>
      <c r="F82" s="89">
        <f t="shared" si="15"/>
        <v>0</v>
      </c>
      <c r="J82" s="90"/>
    </row>
    <row r="83" spans="1:10" x14ac:dyDescent="0.2">
      <c r="A83" s="69" t="s">
        <v>239</v>
      </c>
      <c r="B83" s="91" t="s">
        <v>60</v>
      </c>
      <c r="C83" s="87" t="s">
        <v>9</v>
      </c>
      <c r="D83" s="104">
        <v>2</v>
      </c>
      <c r="E83" s="4"/>
      <c r="F83" s="89">
        <f t="shared" si="15"/>
        <v>0</v>
      </c>
      <c r="J83" s="90"/>
    </row>
    <row r="84" spans="1:10" x14ac:dyDescent="0.2">
      <c r="A84" s="69" t="s">
        <v>240</v>
      </c>
      <c r="B84" s="91" t="s">
        <v>61</v>
      </c>
      <c r="C84" s="87" t="s">
        <v>9</v>
      </c>
      <c r="D84" s="104">
        <v>1</v>
      </c>
      <c r="E84" s="4"/>
      <c r="F84" s="89">
        <f t="shared" si="15"/>
        <v>0</v>
      </c>
      <c r="J84" s="90"/>
    </row>
    <row r="85" spans="1:10" x14ac:dyDescent="0.2">
      <c r="A85" s="105" t="s">
        <v>241</v>
      </c>
      <c r="B85" s="106" t="s">
        <v>69</v>
      </c>
      <c r="C85" s="107" t="s">
        <v>9</v>
      </c>
      <c r="D85" s="104">
        <v>4</v>
      </c>
      <c r="E85" s="4"/>
      <c r="F85" s="89">
        <f t="shared" si="15"/>
        <v>0</v>
      </c>
      <c r="J85" s="90"/>
    </row>
    <row r="86" spans="1:10" x14ac:dyDescent="0.2">
      <c r="A86" s="69" t="s">
        <v>242</v>
      </c>
      <c r="B86" s="108" t="s">
        <v>62</v>
      </c>
      <c r="C86" s="87" t="s">
        <v>9</v>
      </c>
      <c r="D86" s="109">
        <v>1</v>
      </c>
      <c r="E86" s="4"/>
      <c r="F86" s="89">
        <f t="shared" si="15"/>
        <v>0</v>
      </c>
      <c r="J86" s="90"/>
    </row>
    <row r="87" spans="1:10" ht="15" x14ac:dyDescent="0.2">
      <c r="A87" s="98" t="s">
        <v>41</v>
      </c>
      <c r="B87" s="110" t="s">
        <v>73</v>
      </c>
      <c r="C87" s="100"/>
      <c r="D87" s="101"/>
      <c r="E87" s="84"/>
      <c r="F87" s="85"/>
      <c r="J87" s="90"/>
    </row>
    <row r="88" spans="1:10" ht="42.75" x14ac:dyDescent="0.2">
      <c r="A88" s="69" t="s">
        <v>43</v>
      </c>
      <c r="B88" s="91" t="s">
        <v>75</v>
      </c>
      <c r="C88" s="87" t="s">
        <v>97</v>
      </c>
      <c r="D88" s="88">
        <v>3</v>
      </c>
      <c r="E88" s="4"/>
      <c r="F88" s="102">
        <f t="shared" ref="F88:F91" si="16">ROUND(D88*E88,2)</f>
        <v>0</v>
      </c>
      <c r="J88" s="90"/>
    </row>
    <row r="89" spans="1:10" ht="42.75" x14ac:dyDescent="0.2">
      <c r="A89" s="103" t="s">
        <v>149</v>
      </c>
      <c r="B89" s="91" t="s">
        <v>77</v>
      </c>
      <c r="C89" s="87" t="s">
        <v>20</v>
      </c>
      <c r="D89" s="88">
        <v>40</v>
      </c>
      <c r="E89" s="4"/>
      <c r="F89" s="102">
        <f t="shared" si="16"/>
        <v>0</v>
      </c>
      <c r="J89" s="90"/>
    </row>
    <row r="90" spans="1:10" x14ac:dyDescent="0.2">
      <c r="A90" s="103" t="s">
        <v>234</v>
      </c>
      <c r="B90" s="91" t="s">
        <v>115</v>
      </c>
      <c r="C90" s="87" t="s">
        <v>9</v>
      </c>
      <c r="D90" s="88">
        <v>4</v>
      </c>
      <c r="E90" s="4"/>
      <c r="F90" s="89">
        <f t="shared" si="16"/>
        <v>0</v>
      </c>
      <c r="J90" s="90"/>
    </row>
    <row r="91" spans="1:10" x14ac:dyDescent="0.2">
      <c r="A91" s="103" t="s">
        <v>243</v>
      </c>
      <c r="B91" s="91" t="s">
        <v>125</v>
      </c>
      <c r="C91" s="87" t="s">
        <v>9</v>
      </c>
      <c r="D91" s="88">
        <v>4</v>
      </c>
      <c r="E91" s="4"/>
      <c r="F91" s="89">
        <f t="shared" si="16"/>
        <v>0</v>
      </c>
      <c r="J91" s="90"/>
    </row>
    <row r="92" spans="1:10" ht="15" x14ac:dyDescent="0.2">
      <c r="A92" s="80" t="s">
        <v>45</v>
      </c>
      <c r="B92" s="97" t="s">
        <v>81</v>
      </c>
      <c r="C92" s="82"/>
      <c r="D92" s="83"/>
      <c r="E92" s="84"/>
      <c r="F92" s="85"/>
      <c r="J92" s="90"/>
    </row>
    <row r="93" spans="1:10" x14ac:dyDescent="0.2">
      <c r="A93" s="69" t="s">
        <v>47</v>
      </c>
      <c r="B93" s="91" t="s">
        <v>126</v>
      </c>
      <c r="C93" s="87" t="s">
        <v>20</v>
      </c>
      <c r="D93" s="88">
        <v>52</v>
      </c>
      <c r="E93" s="4"/>
      <c r="F93" s="89">
        <f t="shared" ref="F93:F94" si="17">ROUND(D93*E93,2)</f>
        <v>0</v>
      </c>
      <c r="J93" s="90"/>
    </row>
    <row r="94" spans="1:10" x14ac:dyDescent="0.2">
      <c r="A94" s="69" t="s">
        <v>63</v>
      </c>
      <c r="B94" s="91" t="s">
        <v>85</v>
      </c>
      <c r="C94" s="87" t="s">
        <v>97</v>
      </c>
      <c r="D94" s="88">
        <v>3</v>
      </c>
      <c r="E94" s="4"/>
      <c r="F94" s="89">
        <f t="shared" si="17"/>
        <v>0</v>
      </c>
      <c r="J94" s="90"/>
    </row>
    <row r="95" spans="1:10" ht="29.25" thickBot="1" x14ac:dyDescent="0.25">
      <c r="A95" s="69" t="s">
        <v>230</v>
      </c>
      <c r="B95" s="91" t="s">
        <v>123</v>
      </c>
      <c r="C95" s="87" t="s">
        <v>9</v>
      </c>
      <c r="D95" s="88">
        <v>1</v>
      </c>
      <c r="E95" s="4"/>
      <c r="F95" s="89">
        <f>ROUND(D95*E95,2)</f>
        <v>0</v>
      </c>
      <c r="J95" s="90"/>
    </row>
    <row r="96" spans="1:10" ht="15.75" thickBot="1" x14ac:dyDescent="0.25">
      <c r="A96" s="229" t="s">
        <v>88</v>
      </c>
      <c r="B96" s="230"/>
      <c r="C96" s="94"/>
      <c r="D96" s="94"/>
      <c r="E96" s="94"/>
      <c r="F96" s="95">
        <f>SUM(F69:F95)</f>
        <v>0</v>
      </c>
      <c r="J96" s="90"/>
    </row>
    <row r="97" spans="1:10" x14ac:dyDescent="0.2">
      <c r="J97" s="90"/>
    </row>
    <row r="98" spans="1:10" ht="15" x14ac:dyDescent="0.2">
      <c r="A98" s="74" t="s">
        <v>130</v>
      </c>
      <c r="B98" s="75"/>
      <c r="C98" s="76"/>
      <c r="D98" s="77"/>
      <c r="E98" s="78"/>
      <c r="F98" s="79"/>
      <c r="J98" s="90"/>
    </row>
    <row r="99" spans="1:10" ht="15" x14ac:dyDescent="0.2">
      <c r="A99" s="80" t="s">
        <v>6</v>
      </c>
      <c r="B99" s="96" t="s">
        <v>134</v>
      </c>
      <c r="C99" s="82"/>
      <c r="D99" s="83"/>
      <c r="E99" s="84"/>
      <c r="F99" s="85"/>
      <c r="J99" s="90"/>
    </row>
    <row r="100" spans="1:10" ht="28.5" x14ac:dyDescent="0.2">
      <c r="A100" s="69" t="s">
        <v>10</v>
      </c>
      <c r="B100" s="91" t="s">
        <v>131</v>
      </c>
      <c r="C100" s="87" t="s">
        <v>97</v>
      </c>
      <c r="D100" s="88">
        <v>1</v>
      </c>
      <c r="E100" s="4"/>
      <c r="F100" s="89">
        <f t="shared" ref="F100" si="18">ROUND(D100*E100,2)</f>
        <v>0</v>
      </c>
      <c r="J100" s="90"/>
    </row>
    <row r="101" spans="1:10" ht="57" x14ac:dyDescent="0.2">
      <c r="A101" s="69" t="s">
        <v>10</v>
      </c>
      <c r="B101" s="91" t="s">
        <v>12</v>
      </c>
      <c r="C101" s="87" t="s">
        <v>9</v>
      </c>
      <c r="D101" s="88">
        <v>1</v>
      </c>
      <c r="E101" s="4"/>
      <c r="F101" s="89">
        <f>ROUND(D101*E101,2)</f>
        <v>0</v>
      </c>
      <c r="J101" s="90"/>
    </row>
    <row r="102" spans="1:10" x14ac:dyDescent="0.2">
      <c r="A102" s="69" t="s">
        <v>11</v>
      </c>
      <c r="B102" s="91" t="s">
        <v>132</v>
      </c>
      <c r="C102" s="87" t="s">
        <v>9</v>
      </c>
      <c r="D102" s="88">
        <v>4</v>
      </c>
      <c r="E102" s="4"/>
      <c r="F102" s="89">
        <f>ROUND(D102*E102,2)</f>
        <v>0</v>
      </c>
      <c r="J102" s="90"/>
    </row>
    <row r="103" spans="1:10" ht="15" x14ac:dyDescent="0.2">
      <c r="A103" s="80" t="s">
        <v>106</v>
      </c>
      <c r="B103" s="97" t="s">
        <v>46</v>
      </c>
      <c r="C103" s="82"/>
      <c r="D103" s="83"/>
      <c r="E103" s="84"/>
      <c r="F103" s="85"/>
      <c r="J103" s="90"/>
    </row>
    <row r="104" spans="1:10" x14ac:dyDescent="0.2">
      <c r="A104" s="69" t="s">
        <v>18</v>
      </c>
      <c r="B104" s="91" t="s">
        <v>49</v>
      </c>
      <c r="C104" s="87" t="s">
        <v>9</v>
      </c>
      <c r="D104" s="104">
        <v>4</v>
      </c>
      <c r="E104" s="4"/>
      <c r="F104" s="89">
        <f t="shared" ref="F104:F111" si="19">ROUND(D104*E104,2)</f>
        <v>0</v>
      </c>
      <c r="J104" s="90"/>
    </row>
    <row r="105" spans="1:10" x14ac:dyDescent="0.2">
      <c r="A105" s="69" t="s">
        <v>25</v>
      </c>
      <c r="B105" s="91" t="s">
        <v>51</v>
      </c>
      <c r="C105" s="87" t="s">
        <v>9</v>
      </c>
      <c r="D105" s="104">
        <v>3</v>
      </c>
      <c r="E105" s="4"/>
      <c r="F105" s="89">
        <f t="shared" si="19"/>
        <v>0</v>
      </c>
      <c r="J105" s="90"/>
    </row>
    <row r="106" spans="1:10" x14ac:dyDescent="0.2">
      <c r="A106" s="69" t="s">
        <v>160</v>
      </c>
      <c r="B106" s="91" t="s">
        <v>53</v>
      </c>
      <c r="C106" s="87" t="s">
        <v>9</v>
      </c>
      <c r="D106" s="104">
        <v>4</v>
      </c>
      <c r="E106" s="4"/>
      <c r="F106" s="89">
        <f t="shared" si="19"/>
        <v>0</v>
      </c>
      <c r="J106" s="90"/>
    </row>
    <row r="107" spans="1:10" x14ac:dyDescent="0.2">
      <c r="A107" s="69" t="s">
        <v>244</v>
      </c>
      <c r="B107" s="91" t="s">
        <v>58</v>
      </c>
      <c r="C107" s="87" t="s">
        <v>9</v>
      </c>
      <c r="D107" s="104">
        <v>2</v>
      </c>
      <c r="E107" s="4"/>
      <c r="F107" s="89">
        <f t="shared" si="19"/>
        <v>0</v>
      </c>
      <c r="J107" s="90"/>
    </row>
    <row r="108" spans="1:10" x14ac:dyDescent="0.2">
      <c r="A108" s="69" t="s">
        <v>245</v>
      </c>
      <c r="B108" s="91" t="s">
        <v>60</v>
      </c>
      <c r="C108" s="87" t="s">
        <v>9</v>
      </c>
      <c r="D108" s="104">
        <v>2</v>
      </c>
      <c r="E108" s="4"/>
      <c r="F108" s="89">
        <f t="shared" si="19"/>
        <v>0</v>
      </c>
      <c r="J108" s="90"/>
    </row>
    <row r="109" spans="1:10" x14ac:dyDescent="0.2">
      <c r="A109" s="69" t="s">
        <v>246</v>
      </c>
      <c r="B109" s="91" t="s">
        <v>61</v>
      </c>
      <c r="C109" s="87" t="s">
        <v>9</v>
      </c>
      <c r="D109" s="104">
        <v>1</v>
      </c>
      <c r="E109" s="4"/>
      <c r="F109" s="89">
        <f t="shared" si="19"/>
        <v>0</v>
      </c>
      <c r="J109" s="90"/>
    </row>
    <row r="110" spans="1:10" x14ac:dyDescent="0.2">
      <c r="A110" s="105" t="s">
        <v>247</v>
      </c>
      <c r="B110" s="106" t="s">
        <v>69</v>
      </c>
      <c r="C110" s="107" t="s">
        <v>9</v>
      </c>
      <c r="D110" s="104">
        <v>2</v>
      </c>
      <c r="E110" s="4"/>
      <c r="F110" s="89">
        <f t="shared" si="19"/>
        <v>0</v>
      </c>
      <c r="J110" s="90"/>
    </row>
    <row r="111" spans="1:10" x14ac:dyDescent="0.2">
      <c r="A111" s="69" t="s">
        <v>248</v>
      </c>
      <c r="B111" s="108" t="s">
        <v>62</v>
      </c>
      <c r="C111" s="87" t="s">
        <v>9</v>
      </c>
      <c r="D111" s="109">
        <v>1</v>
      </c>
      <c r="E111" s="4"/>
      <c r="F111" s="89">
        <f t="shared" si="19"/>
        <v>0</v>
      </c>
      <c r="J111" s="90"/>
    </row>
    <row r="112" spans="1:10" ht="15" x14ac:dyDescent="0.2">
      <c r="A112" s="98" t="s">
        <v>30</v>
      </c>
      <c r="B112" s="110" t="s">
        <v>73</v>
      </c>
      <c r="C112" s="100"/>
      <c r="D112" s="101"/>
      <c r="E112" s="84"/>
      <c r="F112" s="85"/>
      <c r="J112" s="90"/>
    </row>
    <row r="113" spans="1:10" ht="42.75" x14ac:dyDescent="0.2">
      <c r="A113" s="69" t="s">
        <v>31</v>
      </c>
      <c r="B113" s="91" t="s">
        <v>133</v>
      </c>
      <c r="C113" s="87" t="s">
        <v>97</v>
      </c>
      <c r="D113" s="88">
        <v>1</v>
      </c>
      <c r="E113" s="4"/>
      <c r="F113" s="102">
        <f t="shared" ref="F113:F115" si="20">ROUND(D113*E113,2)</f>
        <v>0</v>
      </c>
      <c r="J113" s="90"/>
    </row>
    <row r="114" spans="1:10" x14ac:dyDescent="0.2">
      <c r="A114" s="103" t="s">
        <v>32</v>
      </c>
      <c r="B114" s="91" t="s">
        <v>115</v>
      </c>
      <c r="C114" s="87" t="s">
        <v>9</v>
      </c>
      <c r="D114" s="88">
        <v>2</v>
      </c>
      <c r="E114" s="4"/>
      <c r="F114" s="89">
        <f t="shared" si="20"/>
        <v>0</v>
      </c>
      <c r="J114" s="90"/>
    </row>
    <row r="115" spans="1:10" x14ac:dyDescent="0.2">
      <c r="A115" s="103" t="s">
        <v>33</v>
      </c>
      <c r="B115" s="91" t="s">
        <v>125</v>
      </c>
      <c r="C115" s="87" t="s">
        <v>9</v>
      </c>
      <c r="D115" s="88">
        <v>2</v>
      </c>
      <c r="E115" s="4"/>
      <c r="F115" s="89">
        <f t="shared" si="20"/>
        <v>0</v>
      </c>
      <c r="J115" s="90"/>
    </row>
    <row r="116" spans="1:10" ht="28.5" x14ac:dyDescent="0.2">
      <c r="A116" s="69" t="s">
        <v>249</v>
      </c>
      <c r="B116" s="86" t="s">
        <v>137</v>
      </c>
      <c r="C116" s="87" t="s">
        <v>20</v>
      </c>
      <c r="D116" s="88">
        <v>20</v>
      </c>
      <c r="E116" s="4"/>
      <c r="F116" s="89">
        <f>ROUND(D116*E116,2)</f>
        <v>0</v>
      </c>
      <c r="J116" s="90"/>
    </row>
    <row r="117" spans="1:10" ht="15" x14ac:dyDescent="0.2">
      <c r="A117" s="80" t="s">
        <v>34</v>
      </c>
      <c r="B117" s="97" t="s">
        <v>81</v>
      </c>
      <c r="C117" s="82"/>
      <c r="D117" s="83"/>
      <c r="E117" s="84"/>
      <c r="F117" s="85"/>
      <c r="J117" s="90"/>
    </row>
    <row r="118" spans="1:10" x14ac:dyDescent="0.2">
      <c r="A118" s="69" t="s">
        <v>36</v>
      </c>
      <c r="B118" s="91" t="s">
        <v>126</v>
      </c>
      <c r="C118" s="87" t="s">
        <v>20</v>
      </c>
      <c r="D118" s="88">
        <v>19</v>
      </c>
      <c r="E118" s="4"/>
      <c r="F118" s="89">
        <f t="shared" ref="F118:F119" si="21">ROUND(D118*E118,2)</f>
        <v>0</v>
      </c>
      <c r="J118" s="90"/>
    </row>
    <row r="119" spans="1:10" x14ac:dyDescent="0.2">
      <c r="A119" s="69" t="s">
        <v>233</v>
      </c>
      <c r="B119" s="91" t="s">
        <v>85</v>
      </c>
      <c r="C119" s="87" t="s">
        <v>97</v>
      </c>
      <c r="D119" s="88">
        <v>3</v>
      </c>
      <c r="E119" s="4"/>
      <c r="F119" s="89">
        <f t="shared" si="21"/>
        <v>0</v>
      </c>
      <c r="J119" s="90"/>
    </row>
    <row r="120" spans="1:10" ht="29.25" thickBot="1" x14ac:dyDescent="0.25">
      <c r="A120" s="69" t="s">
        <v>237</v>
      </c>
      <c r="B120" s="91" t="s">
        <v>123</v>
      </c>
      <c r="C120" s="87" t="s">
        <v>9</v>
      </c>
      <c r="D120" s="88">
        <v>1</v>
      </c>
      <c r="E120" s="4"/>
      <c r="F120" s="89">
        <f>ROUND(D120*E120,2)</f>
        <v>0</v>
      </c>
      <c r="J120" s="90"/>
    </row>
    <row r="121" spans="1:10" ht="15.75" thickBot="1" x14ac:dyDescent="0.25">
      <c r="A121" s="229" t="s">
        <v>88</v>
      </c>
      <c r="B121" s="230"/>
      <c r="C121" s="94"/>
      <c r="D121" s="94"/>
      <c r="E121" s="94"/>
      <c r="F121" s="95">
        <f>SUM(F100:F120)</f>
        <v>0</v>
      </c>
      <c r="J121" s="90"/>
    </row>
    <row r="122" spans="1:10" x14ac:dyDescent="0.2">
      <c r="J122" s="90"/>
    </row>
    <row r="123" spans="1:10" ht="15" x14ac:dyDescent="0.2">
      <c r="A123" s="74" t="s">
        <v>135</v>
      </c>
      <c r="B123" s="112"/>
      <c r="C123" s="113"/>
      <c r="D123" s="114"/>
      <c r="E123" s="198"/>
      <c r="F123" s="115"/>
      <c r="J123" s="90"/>
    </row>
    <row r="124" spans="1:10" ht="15" x14ac:dyDescent="0.2">
      <c r="A124" s="80" t="s">
        <v>6</v>
      </c>
      <c r="B124" s="96" t="s">
        <v>235</v>
      </c>
      <c r="C124" s="82"/>
      <c r="D124" s="83"/>
      <c r="E124" s="84"/>
      <c r="F124" s="85"/>
      <c r="J124" s="90"/>
    </row>
    <row r="125" spans="1:10" x14ac:dyDescent="0.2">
      <c r="A125" s="69" t="s">
        <v>8</v>
      </c>
      <c r="B125" s="91" t="s">
        <v>91</v>
      </c>
      <c r="C125" s="87" t="s">
        <v>9</v>
      </c>
      <c r="D125" s="88">
        <v>1</v>
      </c>
      <c r="E125" s="4"/>
      <c r="F125" s="89">
        <f>ROUND(D125*E125,2)</f>
        <v>0</v>
      </c>
      <c r="J125" s="90"/>
    </row>
    <row r="126" spans="1:10" ht="28.5" x14ac:dyDescent="0.2">
      <c r="A126" s="69" t="s">
        <v>10</v>
      </c>
      <c r="B126" s="91" t="s">
        <v>131</v>
      </c>
      <c r="C126" s="87" t="s">
        <v>97</v>
      </c>
      <c r="D126" s="88">
        <v>1</v>
      </c>
      <c r="E126" s="4"/>
      <c r="F126" s="89">
        <f t="shared" ref="F126" si="22">ROUND(D126*E126,2)</f>
        <v>0</v>
      </c>
      <c r="J126" s="90"/>
    </row>
    <row r="127" spans="1:10" ht="57" x14ac:dyDescent="0.2">
      <c r="A127" s="69" t="s">
        <v>10</v>
      </c>
      <c r="B127" s="91" t="s">
        <v>12</v>
      </c>
      <c r="C127" s="87" t="s">
        <v>9</v>
      </c>
      <c r="D127" s="88">
        <v>1</v>
      </c>
      <c r="E127" s="4"/>
      <c r="F127" s="89">
        <f>ROUND(D127*E127,2)</f>
        <v>0</v>
      </c>
      <c r="J127" s="90"/>
    </row>
    <row r="128" spans="1:10" ht="20.25" customHeight="1" x14ac:dyDescent="0.2">
      <c r="A128" s="69" t="s">
        <v>11</v>
      </c>
      <c r="B128" s="91" t="s">
        <v>116</v>
      </c>
      <c r="C128" s="87" t="s">
        <v>9</v>
      </c>
      <c r="D128" s="88">
        <v>3</v>
      </c>
      <c r="E128" s="4"/>
      <c r="F128" s="89">
        <f>ROUND(D128*E128,2)</f>
        <v>0</v>
      </c>
      <c r="J128" s="90"/>
    </row>
    <row r="129" spans="1:10" ht="15" x14ac:dyDescent="0.2">
      <c r="A129" s="80" t="s">
        <v>106</v>
      </c>
      <c r="B129" s="97" t="s">
        <v>236</v>
      </c>
      <c r="C129" s="82"/>
      <c r="D129" s="83"/>
      <c r="E129" s="84"/>
      <c r="F129" s="85"/>
      <c r="J129" s="90"/>
    </row>
    <row r="130" spans="1:10" ht="36.75" customHeight="1" x14ac:dyDescent="0.2">
      <c r="A130" s="69" t="s">
        <v>18</v>
      </c>
      <c r="B130" s="91" t="s">
        <v>159</v>
      </c>
      <c r="C130" s="87" t="s">
        <v>20</v>
      </c>
      <c r="D130" s="88">
        <v>15</v>
      </c>
      <c r="E130" s="4"/>
      <c r="F130" s="89">
        <f t="shared" ref="F130:F131" si="23">ROUND(D130*E130,2)</f>
        <v>0</v>
      </c>
      <c r="J130" s="90"/>
    </row>
    <row r="131" spans="1:10" ht="28.5" x14ac:dyDescent="0.2">
      <c r="A131" s="69" t="s">
        <v>25</v>
      </c>
      <c r="B131" s="91" t="s">
        <v>23</v>
      </c>
      <c r="C131" s="87" t="s">
        <v>20</v>
      </c>
      <c r="D131" s="88">
        <v>8</v>
      </c>
      <c r="E131" s="4"/>
      <c r="F131" s="89">
        <f t="shared" si="23"/>
        <v>0</v>
      </c>
      <c r="J131" s="90"/>
    </row>
    <row r="132" spans="1:10" ht="15" x14ac:dyDescent="0.2">
      <c r="A132" s="80" t="s">
        <v>30</v>
      </c>
      <c r="B132" s="97" t="s">
        <v>35</v>
      </c>
      <c r="C132" s="82"/>
      <c r="D132" s="83"/>
      <c r="E132" s="84"/>
      <c r="F132" s="85"/>
      <c r="J132" s="90"/>
    </row>
    <row r="133" spans="1:10" x14ac:dyDescent="0.2">
      <c r="A133" s="69" t="s">
        <v>31</v>
      </c>
      <c r="B133" s="91" t="s">
        <v>37</v>
      </c>
      <c r="C133" s="87" t="s">
        <v>38</v>
      </c>
      <c r="D133" s="88">
        <v>3</v>
      </c>
      <c r="E133" s="4"/>
      <c r="F133" s="89">
        <f t="shared" ref="F133" si="24">ROUND(D133*E133,2)</f>
        <v>0</v>
      </c>
      <c r="J133" s="90"/>
    </row>
    <row r="134" spans="1:10" ht="15" x14ac:dyDescent="0.2">
      <c r="A134" s="116" t="s">
        <v>34</v>
      </c>
      <c r="B134" s="117" t="s">
        <v>148</v>
      </c>
      <c r="C134" s="118"/>
      <c r="D134" s="118"/>
      <c r="E134" s="199"/>
      <c r="F134" s="119"/>
      <c r="J134" s="90"/>
    </row>
    <row r="135" spans="1:10" x14ac:dyDescent="0.2">
      <c r="A135" s="69" t="s">
        <v>36</v>
      </c>
      <c r="B135" s="91" t="s">
        <v>220</v>
      </c>
      <c r="C135" s="87" t="s">
        <v>20</v>
      </c>
      <c r="D135" s="87">
        <v>15</v>
      </c>
      <c r="E135" s="4"/>
      <c r="F135" s="89">
        <f t="shared" ref="F135:F136" si="25">ROUND(D135*E135,2)</f>
        <v>0</v>
      </c>
      <c r="J135" s="90"/>
    </row>
    <row r="136" spans="1:10" x14ac:dyDescent="0.2">
      <c r="A136" s="69" t="s">
        <v>233</v>
      </c>
      <c r="B136" s="91" t="s">
        <v>225</v>
      </c>
      <c r="C136" s="87" t="s">
        <v>15</v>
      </c>
      <c r="D136" s="87">
        <v>13</v>
      </c>
      <c r="E136" s="4"/>
      <c r="F136" s="89">
        <f t="shared" si="25"/>
        <v>0</v>
      </c>
      <c r="J136" s="90"/>
    </row>
    <row r="137" spans="1:10" ht="15" x14ac:dyDescent="0.2">
      <c r="A137" s="80" t="s">
        <v>41</v>
      </c>
      <c r="B137" s="97" t="s">
        <v>46</v>
      </c>
      <c r="C137" s="82"/>
      <c r="D137" s="83"/>
      <c r="E137" s="84"/>
      <c r="F137" s="85"/>
      <c r="J137" s="90"/>
    </row>
    <row r="138" spans="1:10" x14ac:dyDescent="0.2">
      <c r="A138" s="69" t="s">
        <v>43</v>
      </c>
      <c r="B138" s="91" t="s">
        <v>49</v>
      </c>
      <c r="C138" s="87" t="s">
        <v>9</v>
      </c>
      <c r="D138" s="104">
        <v>4</v>
      </c>
      <c r="E138" s="4"/>
      <c r="F138" s="89">
        <f t="shared" ref="F138:F145" si="26">ROUND(D138*E138,2)</f>
        <v>0</v>
      </c>
      <c r="J138" s="90"/>
    </row>
    <row r="139" spans="1:10" x14ac:dyDescent="0.2">
      <c r="A139" s="69" t="s">
        <v>149</v>
      </c>
      <c r="B139" s="91" t="s">
        <v>51</v>
      </c>
      <c r="C139" s="87" t="s">
        <v>9</v>
      </c>
      <c r="D139" s="104">
        <v>2</v>
      </c>
      <c r="E139" s="4"/>
      <c r="F139" s="89">
        <f t="shared" si="26"/>
        <v>0</v>
      </c>
      <c r="J139" s="90"/>
    </row>
    <row r="140" spans="1:10" x14ac:dyDescent="0.2">
      <c r="A140" s="69" t="s">
        <v>234</v>
      </c>
      <c r="B140" s="91" t="s">
        <v>53</v>
      </c>
      <c r="C140" s="87" t="s">
        <v>9</v>
      </c>
      <c r="D140" s="104">
        <v>4</v>
      </c>
      <c r="E140" s="4"/>
      <c r="F140" s="89">
        <f t="shared" si="26"/>
        <v>0</v>
      </c>
      <c r="J140" s="90"/>
    </row>
    <row r="141" spans="1:10" x14ac:dyDescent="0.2">
      <c r="A141" s="69" t="s">
        <v>243</v>
      </c>
      <c r="B141" s="91" t="s">
        <v>58</v>
      </c>
      <c r="C141" s="87" t="s">
        <v>9</v>
      </c>
      <c r="D141" s="104">
        <v>1</v>
      </c>
      <c r="E141" s="4"/>
      <c r="F141" s="89">
        <f t="shared" si="26"/>
        <v>0</v>
      </c>
      <c r="J141" s="90"/>
    </row>
    <row r="142" spans="1:10" x14ac:dyDescent="0.2">
      <c r="A142" s="69" t="s">
        <v>250</v>
      </c>
      <c r="B142" s="91" t="s">
        <v>60</v>
      </c>
      <c r="C142" s="87" t="s">
        <v>9</v>
      </c>
      <c r="D142" s="104">
        <v>1</v>
      </c>
      <c r="E142" s="4"/>
      <c r="F142" s="89">
        <f t="shared" si="26"/>
        <v>0</v>
      </c>
      <c r="J142" s="90"/>
    </row>
    <row r="143" spans="1:10" x14ac:dyDescent="0.2">
      <c r="A143" s="69" t="s">
        <v>251</v>
      </c>
      <c r="B143" s="91" t="s">
        <v>61</v>
      </c>
      <c r="C143" s="87" t="s">
        <v>9</v>
      </c>
      <c r="D143" s="104">
        <v>1</v>
      </c>
      <c r="E143" s="4"/>
      <c r="F143" s="89">
        <f t="shared" si="26"/>
        <v>0</v>
      </c>
      <c r="J143" s="90"/>
    </row>
    <row r="144" spans="1:10" x14ac:dyDescent="0.2">
      <c r="A144" s="105" t="s">
        <v>252</v>
      </c>
      <c r="B144" s="106" t="s">
        <v>69</v>
      </c>
      <c r="C144" s="107" t="s">
        <v>9</v>
      </c>
      <c r="D144" s="104">
        <v>2</v>
      </c>
      <c r="E144" s="4"/>
      <c r="F144" s="89">
        <f t="shared" si="26"/>
        <v>0</v>
      </c>
      <c r="J144" s="90"/>
    </row>
    <row r="145" spans="1:10" x14ac:dyDescent="0.2">
      <c r="A145" s="69" t="s">
        <v>253</v>
      </c>
      <c r="B145" s="108" t="s">
        <v>62</v>
      </c>
      <c r="C145" s="87" t="s">
        <v>9</v>
      </c>
      <c r="D145" s="109">
        <v>1</v>
      </c>
      <c r="E145" s="4"/>
      <c r="F145" s="89">
        <f t="shared" si="26"/>
        <v>0</v>
      </c>
      <c r="J145" s="90"/>
    </row>
    <row r="146" spans="1:10" ht="15" x14ac:dyDescent="0.2">
      <c r="A146" s="98" t="s">
        <v>45</v>
      </c>
      <c r="B146" s="110" t="s">
        <v>73</v>
      </c>
      <c r="C146" s="100"/>
      <c r="D146" s="101"/>
      <c r="E146" s="84"/>
      <c r="F146" s="85"/>
      <c r="J146" s="90"/>
    </row>
    <row r="147" spans="1:10" ht="34.5" customHeight="1" x14ac:dyDescent="0.2">
      <c r="A147" s="69" t="s">
        <v>47</v>
      </c>
      <c r="B147" s="91" t="s">
        <v>75</v>
      </c>
      <c r="C147" s="87" t="s">
        <v>97</v>
      </c>
      <c r="D147" s="88">
        <v>1</v>
      </c>
      <c r="E147" s="4"/>
      <c r="F147" s="102">
        <f t="shared" ref="F147:F150" si="27">ROUND(D147*E147,2)</f>
        <v>0</v>
      </c>
      <c r="J147" s="90"/>
    </row>
    <row r="148" spans="1:10" ht="42.75" x14ac:dyDescent="0.2">
      <c r="A148" s="103" t="s">
        <v>63</v>
      </c>
      <c r="B148" s="91" t="s">
        <v>77</v>
      </c>
      <c r="C148" s="87" t="s">
        <v>20</v>
      </c>
      <c r="D148" s="88">
        <v>15</v>
      </c>
      <c r="E148" s="4"/>
      <c r="F148" s="102">
        <f t="shared" si="27"/>
        <v>0</v>
      </c>
      <c r="J148" s="90"/>
    </row>
    <row r="149" spans="1:10" x14ac:dyDescent="0.2">
      <c r="A149" s="103" t="s">
        <v>230</v>
      </c>
      <c r="B149" s="91" t="s">
        <v>115</v>
      </c>
      <c r="C149" s="87" t="s">
        <v>9</v>
      </c>
      <c r="D149" s="88">
        <v>2</v>
      </c>
      <c r="E149" s="4"/>
      <c r="F149" s="89">
        <f t="shared" si="27"/>
        <v>0</v>
      </c>
      <c r="J149" s="90"/>
    </row>
    <row r="150" spans="1:10" x14ac:dyDescent="0.2">
      <c r="A150" s="103" t="s">
        <v>254</v>
      </c>
      <c r="B150" s="91" t="s">
        <v>125</v>
      </c>
      <c r="C150" s="87" t="s">
        <v>9</v>
      </c>
      <c r="D150" s="88">
        <v>2</v>
      </c>
      <c r="E150" s="4"/>
      <c r="F150" s="89">
        <f t="shared" si="27"/>
        <v>0</v>
      </c>
      <c r="J150" s="90"/>
    </row>
    <row r="151" spans="1:10" ht="15" x14ac:dyDescent="0.2">
      <c r="A151" s="80" t="s">
        <v>72</v>
      </c>
      <c r="B151" s="97" t="s">
        <v>81</v>
      </c>
      <c r="C151" s="82"/>
      <c r="D151" s="83"/>
      <c r="E151" s="84"/>
      <c r="F151" s="85"/>
      <c r="J151" s="90"/>
    </row>
    <row r="152" spans="1:10" x14ac:dyDescent="0.2">
      <c r="A152" s="69" t="s">
        <v>74</v>
      </c>
      <c r="B152" s="91" t="s">
        <v>126</v>
      </c>
      <c r="C152" s="87" t="s">
        <v>20</v>
      </c>
      <c r="D152" s="88">
        <v>21</v>
      </c>
      <c r="E152" s="4"/>
      <c r="F152" s="89">
        <f t="shared" ref="F152:F153" si="28">ROUND(D152*E152,2)</f>
        <v>0</v>
      </c>
      <c r="J152" s="90"/>
    </row>
    <row r="153" spans="1:10" x14ac:dyDescent="0.2">
      <c r="A153" s="69" t="s">
        <v>76</v>
      </c>
      <c r="B153" s="91" t="s">
        <v>85</v>
      </c>
      <c r="C153" s="87" t="s">
        <v>97</v>
      </c>
      <c r="D153" s="88">
        <v>3</v>
      </c>
      <c r="E153" s="4"/>
      <c r="F153" s="89">
        <f t="shared" si="28"/>
        <v>0</v>
      </c>
      <c r="J153" s="90"/>
    </row>
    <row r="154" spans="1:10" ht="29.25" thickBot="1" x14ac:dyDescent="0.25">
      <c r="A154" s="69" t="s">
        <v>78</v>
      </c>
      <c r="B154" s="91" t="s">
        <v>123</v>
      </c>
      <c r="C154" s="87" t="s">
        <v>9</v>
      </c>
      <c r="D154" s="88">
        <v>1</v>
      </c>
      <c r="E154" s="4"/>
      <c r="F154" s="89">
        <f>ROUND(D154*E154,2)</f>
        <v>0</v>
      </c>
      <c r="J154" s="90"/>
    </row>
    <row r="155" spans="1:10" ht="15.75" thickBot="1" x14ac:dyDescent="0.25">
      <c r="A155" s="229" t="s">
        <v>88</v>
      </c>
      <c r="B155" s="230"/>
      <c r="C155" s="94"/>
      <c r="D155" s="94"/>
      <c r="E155" s="94"/>
      <c r="F155" s="95">
        <f>SUM(F125:F154)</f>
        <v>0</v>
      </c>
      <c r="J155" s="90"/>
    </row>
    <row r="156" spans="1:10" x14ac:dyDescent="0.2">
      <c r="J156" s="90"/>
    </row>
    <row r="157" spans="1:10" ht="15" x14ac:dyDescent="0.2">
      <c r="A157" s="74" t="s">
        <v>136</v>
      </c>
      <c r="B157" s="74"/>
      <c r="C157" s="76"/>
      <c r="D157" s="77"/>
      <c r="E157" s="78"/>
      <c r="F157" s="79"/>
      <c r="J157" s="90"/>
    </row>
    <row r="158" spans="1:10" ht="15" x14ac:dyDescent="0.2">
      <c r="A158" s="80" t="s">
        <v>6</v>
      </c>
      <c r="B158" s="96" t="s">
        <v>134</v>
      </c>
      <c r="C158" s="82"/>
      <c r="D158" s="83"/>
      <c r="E158" s="84"/>
      <c r="F158" s="85"/>
      <c r="J158" s="90"/>
    </row>
    <row r="159" spans="1:10" x14ac:dyDescent="0.2">
      <c r="A159" s="69" t="s">
        <v>8</v>
      </c>
      <c r="B159" s="91" t="s">
        <v>132</v>
      </c>
      <c r="C159" s="87" t="s">
        <v>9</v>
      </c>
      <c r="D159" s="88">
        <v>1</v>
      </c>
      <c r="E159" s="4"/>
      <c r="F159" s="89">
        <f>ROUND(D159*E159,2)</f>
        <v>0</v>
      </c>
      <c r="J159" s="90"/>
    </row>
    <row r="160" spans="1:10" ht="15" x14ac:dyDescent="0.2">
      <c r="A160" s="98" t="s">
        <v>106</v>
      </c>
      <c r="B160" s="110" t="s">
        <v>73</v>
      </c>
      <c r="C160" s="100"/>
      <c r="D160" s="101"/>
      <c r="E160" s="84"/>
      <c r="F160" s="85"/>
      <c r="J160" s="90"/>
    </row>
    <row r="161" spans="1:10" ht="42.75" x14ac:dyDescent="0.2">
      <c r="A161" s="69" t="s">
        <v>18</v>
      </c>
      <c r="B161" s="91" t="s">
        <v>133</v>
      </c>
      <c r="C161" s="87" t="s">
        <v>97</v>
      </c>
      <c r="D161" s="88">
        <v>0.5</v>
      </c>
      <c r="E161" s="4"/>
      <c r="F161" s="102">
        <f t="shared" ref="F161:F163" si="29">ROUND(D161*E161,2)</f>
        <v>0</v>
      </c>
      <c r="J161" s="90"/>
    </row>
    <row r="162" spans="1:10" x14ac:dyDescent="0.2">
      <c r="A162" s="103" t="s">
        <v>25</v>
      </c>
      <c r="B162" s="91" t="s">
        <v>115</v>
      </c>
      <c r="C162" s="87" t="s">
        <v>9</v>
      </c>
      <c r="D162" s="88">
        <v>1</v>
      </c>
      <c r="E162" s="4"/>
      <c r="F162" s="89">
        <f t="shared" si="29"/>
        <v>0</v>
      </c>
      <c r="J162" s="90"/>
    </row>
    <row r="163" spans="1:10" x14ac:dyDescent="0.2">
      <c r="A163" s="103" t="s">
        <v>160</v>
      </c>
      <c r="B163" s="91" t="s">
        <v>125</v>
      </c>
      <c r="C163" s="87" t="s">
        <v>9</v>
      </c>
      <c r="D163" s="88">
        <v>1</v>
      </c>
      <c r="E163" s="4"/>
      <c r="F163" s="89">
        <f t="shared" si="29"/>
        <v>0</v>
      </c>
      <c r="J163" s="90"/>
    </row>
    <row r="164" spans="1:10" ht="15" x14ac:dyDescent="0.2">
      <c r="A164" s="80" t="s">
        <v>30</v>
      </c>
      <c r="B164" s="97" t="s">
        <v>81</v>
      </c>
      <c r="C164" s="82"/>
      <c r="D164" s="83"/>
      <c r="E164" s="84"/>
      <c r="F164" s="85"/>
      <c r="J164" s="90"/>
    </row>
    <row r="165" spans="1:10" x14ac:dyDescent="0.2">
      <c r="A165" s="69" t="s">
        <v>31</v>
      </c>
      <c r="B165" s="91" t="s">
        <v>126</v>
      </c>
      <c r="C165" s="87" t="s">
        <v>20</v>
      </c>
      <c r="D165" s="88">
        <v>3</v>
      </c>
      <c r="E165" s="4"/>
      <c r="F165" s="89">
        <f t="shared" ref="F165:F166" si="30">ROUND(D165*E165,2)</f>
        <v>0</v>
      </c>
      <c r="J165" s="90"/>
    </row>
    <row r="166" spans="1:10" x14ac:dyDescent="0.2">
      <c r="A166" s="69" t="s">
        <v>32</v>
      </c>
      <c r="B166" s="91" t="s">
        <v>85</v>
      </c>
      <c r="C166" s="87" t="s">
        <v>97</v>
      </c>
      <c r="D166" s="88">
        <v>2</v>
      </c>
      <c r="E166" s="4"/>
      <c r="F166" s="89">
        <f t="shared" si="30"/>
        <v>0</v>
      </c>
      <c r="J166" s="90"/>
    </row>
    <row r="167" spans="1:10" ht="29.25" thickBot="1" x14ac:dyDescent="0.25">
      <c r="A167" s="69" t="s">
        <v>33</v>
      </c>
      <c r="B167" s="91" t="s">
        <v>123</v>
      </c>
      <c r="C167" s="87" t="s">
        <v>9</v>
      </c>
      <c r="D167" s="88">
        <v>1</v>
      </c>
      <c r="E167" s="4"/>
      <c r="F167" s="89">
        <f>ROUND(D167*E167,2)</f>
        <v>0</v>
      </c>
      <c r="J167" s="90"/>
    </row>
    <row r="168" spans="1:10" ht="15.75" thickBot="1" x14ac:dyDescent="0.25">
      <c r="A168" s="229" t="s">
        <v>88</v>
      </c>
      <c r="B168" s="230"/>
      <c r="C168" s="94"/>
      <c r="D168" s="94"/>
      <c r="E168" s="94"/>
      <c r="F168" s="95">
        <f>SUM(F159:F167)</f>
        <v>0</v>
      </c>
      <c r="J168" s="90"/>
    </row>
    <row r="169" spans="1:10" ht="15" x14ac:dyDescent="0.2">
      <c r="A169" s="120"/>
      <c r="B169" s="120"/>
      <c r="C169" s="121"/>
      <c r="D169" s="122"/>
      <c r="E169" s="200"/>
      <c r="F169" s="123"/>
      <c r="J169" s="90"/>
    </row>
    <row r="170" spans="1:10" ht="15" x14ac:dyDescent="0.2">
      <c r="A170" s="74" t="s">
        <v>228</v>
      </c>
      <c r="B170" s="74"/>
      <c r="C170" s="76"/>
      <c r="D170" s="77"/>
      <c r="E170" s="78"/>
      <c r="F170" s="79"/>
      <c r="J170" s="90"/>
    </row>
    <row r="171" spans="1:10" ht="57.75" thickBot="1" x14ac:dyDescent="0.25">
      <c r="A171" s="69" t="s">
        <v>8</v>
      </c>
      <c r="B171" s="91" t="s">
        <v>229</v>
      </c>
      <c r="C171" s="87" t="s">
        <v>9</v>
      </c>
      <c r="D171" s="88">
        <v>1</v>
      </c>
      <c r="E171" s="4"/>
      <c r="F171" s="89">
        <f>ROUND(D171*E171,2)</f>
        <v>0</v>
      </c>
      <c r="J171" s="90"/>
    </row>
    <row r="172" spans="1:10" ht="15.75" thickBot="1" x14ac:dyDescent="0.25">
      <c r="A172" s="229" t="s">
        <v>88</v>
      </c>
      <c r="B172" s="230"/>
      <c r="C172" s="94"/>
      <c r="D172" s="94"/>
      <c r="E172" s="94"/>
      <c r="F172" s="95">
        <f>SUM(F171)</f>
        <v>0</v>
      </c>
      <c r="J172" s="90"/>
    </row>
    <row r="174" spans="1:10" ht="15" thickBot="1" x14ac:dyDescent="0.25"/>
    <row r="175" spans="1:10" ht="16.5" thickBot="1" x14ac:dyDescent="0.25">
      <c r="A175" s="224" t="s">
        <v>139</v>
      </c>
      <c r="B175" s="225"/>
      <c r="C175" s="94"/>
      <c r="D175" s="94"/>
      <c r="E175" s="94"/>
      <c r="F175" s="124">
        <f>F168+F155+F121+F96+F65+F34+F14+F172</f>
        <v>0</v>
      </c>
      <c r="J175" s="90"/>
    </row>
  </sheetData>
  <sheetProtection algorithmName="SHA-512" hashValue="1/+y0FI1JkrF00MEV3D2QMeyxDTdsBKwOYFaz/mYNLmmsGMSkF5NH38CEeN4FSyDHxvFmeFe0pElxxoLQEhTQg==" saltValue="iSyx64u7JJTLv8i8oQkXLA==" spinCount="100000" sheet="1" objects="1" scenarios="1"/>
  <mergeCells count="11">
    <mergeCell ref="A175:B175"/>
    <mergeCell ref="A5:F5"/>
    <mergeCell ref="A36:F36"/>
    <mergeCell ref="A172:B172"/>
    <mergeCell ref="A168:B168"/>
    <mergeCell ref="A155:B155"/>
    <mergeCell ref="A121:B121"/>
    <mergeCell ref="A96:B96"/>
    <mergeCell ref="A65:B65"/>
    <mergeCell ref="A34:B34"/>
    <mergeCell ref="A14:B14"/>
  </mergeCells>
  <phoneticPr fontId="7" type="noConversion"/>
  <pageMargins left="0.70866141732283472" right="0.31496062992125984" top="0.55118110236220474" bottom="0.74803149606299213" header="0.31496062992125984" footer="0.31496062992125984"/>
  <pageSetup paperSize="9" scale="8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1"/>
  <sheetViews>
    <sheetView topLeftCell="A32" zoomScale="85" zoomScaleNormal="85" workbookViewId="0">
      <selection activeCell="L59" sqref="L59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65"/>
    <col min="4" max="4" width="10" style="68" customWidth="1"/>
    <col min="5" max="5" width="16.7109375" style="65" customWidth="1"/>
    <col min="6" max="6" width="20.7109375" style="65" customWidth="1"/>
    <col min="7" max="7" width="8.7109375" style="68"/>
    <col min="8" max="8" width="23.140625" style="68" customWidth="1"/>
    <col min="9" max="16384" width="8.7109375" style="68"/>
  </cols>
  <sheetData>
    <row r="1" spans="1:8" ht="18" x14ac:dyDescent="0.25">
      <c r="A1" s="63" t="s">
        <v>316</v>
      </c>
    </row>
    <row r="2" spans="1:8" ht="9" customHeight="1" thickBot="1" x14ac:dyDescent="0.25"/>
    <row r="3" spans="1:8" ht="45" x14ac:dyDescent="0.2">
      <c r="A3" s="126" t="s">
        <v>0</v>
      </c>
      <c r="B3" s="127" t="s">
        <v>1</v>
      </c>
      <c r="C3" s="128" t="s">
        <v>2</v>
      </c>
      <c r="D3" s="128" t="s">
        <v>3</v>
      </c>
      <c r="E3" s="128" t="s">
        <v>4</v>
      </c>
      <c r="F3" s="129" t="s">
        <v>5</v>
      </c>
    </row>
    <row r="4" spans="1:8" ht="15" x14ac:dyDescent="0.2">
      <c r="A4" s="130" t="s">
        <v>6</v>
      </c>
      <c r="B4" s="97" t="s">
        <v>7</v>
      </c>
      <c r="C4" s="82"/>
      <c r="D4" s="82"/>
      <c r="E4" s="131"/>
      <c r="F4" s="132"/>
    </row>
    <row r="5" spans="1:8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H5" s="135"/>
    </row>
    <row r="6" spans="1:8" x14ac:dyDescent="0.2">
      <c r="A6" s="133" t="s">
        <v>8</v>
      </c>
      <c r="B6" s="91" t="s">
        <v>92</v>
      </c>
      <c r="C6" s="87" t="s">
        <v>9</v>
      </c>
      <c r="D6" s="87">
        <v>13</v>
      </c>
      <c r="E6" s="9"/>
      <c r="F6" s="134">
        <f t="shared" ref="F6:F59" si="0">ROUND(D6*E6,2)</f>
        <v>0</v>
      </c>
      <c r="H6" s="135"/>
    </row>
    <row r="7" spans="1:8" ht="57" x14ac:dyDescent="0.2">
      <c r="A7" s="133" t="s">
        <v>10</v>
      </c>
      <c r="B7" s="91" t="s">
        <v>12</v>
      </c>
      <c r="C7" s="87" t="s">
        <v>219</v>
      </c>
      <c r="D7" s="87">
        <v>1</v>
      </c>
      <c r="E7" s="9"/>
      <c r="F7" s="134">
        <f t="shared" si="0"/>
        <v>0</v>
      </c>
      <c r="H7" s="135"/>
    </row>
    <row r="8" spans="1:8" ht="42.75" x14ac:dyDescent="0.2">
      <c r="A8" s="133" t="s">
        <v>11</v>
      </c>
      <c r="B8" s="91" t="s">
        <v>14</v>
      </c>
      <c r="C8" s="87" t="s">
        <v>15</v>
      </c>
      <c r="D8" s="87">
        <v>1</v>
      </c>
      <c r="E8" s="9"/>
      <c r="F8" s="134">
        <f t="shared" si="0"/>
        <v>0</v>
      </c>
      <c r="H8" s="135"/>
    </row>
    <row r="9" spans="1:8" ht="28.5" x14ac:dyDescent="0.2">
      <c r="A9" s="133" t="s">
        <v>13</v>
      </c>
      <c r="B9" s="91" t="s">
        <v>116</v>
      </c>
      <c r="C9" s="87" t="s">
        <v>9</v>
      </c>
      <c r="D9" s="87">
        <v>18</v>
      </c>
      <c r="E9" s="9"/>
      <c r="F9" s="134">
        <f t="shared" si="0"/>
        <v>0</v>
      </c>
      <c r="H9" s="135"/>
    </row>
    <row r="10" spans="1:8" ht="15" x14ac:dyDescent="0.2">
      <c r="A10" s="130" t="s">
        <v>16</v>
      </c>
      <c r="B10" s="97" t="s">
        <v>17</v>
      </c>
      <c r="C10" s="136"/>
      <c r="D10" s="136"/>
      <c r="E10" s="201"/>
      <c r="F10" s="137"/>
      <c r="H10" s="135"/>
    </row>
    <row r="11" spans="1:8" ht="15" x14ac:dyDescent="0.2">
      <c r="A11" s="130" t="s">
        <v>18</v>
      </c>
      <c r="B11" s="97" t="s">
        <v>263</v>
      </c>
      <c r="C11" s="82"/>
      <c r="D11" s="82"/>
      <c r="E11" s="201"/>
      <c r="F11" s="137"/>
      <c r="H11" s="135"/>
    </row>
    <row r="12" spans="1:8" ht="42.75" x14ac:dyDescent="0.2">
      <c r="A12" s="133" t="s">
        <v>19</v>
      </c>
      <c r="B12" s="91" t="s">
        <v>223</v>
      </c>
      <c r="C12" s="87" t="s">
        <v>20</v>
      </c>
      <c r="D12" s="87">
        <v>50</v>
      </c>
      <c r="E12" s="9"/>
      <c r="F12" s="134">
        <f t="shared" si="0"/>
        <v>0</v>
      </c>
      <c r="H12" s="135"/>
    </row>
    <row r="13" spans="1:8" ht="28.5" x14ac:dyDescent="0.2">
      <c r="A13" s="133" t="s">
        <v>21</v>
      </c>
      <c r="B13" s="91" t="s">
        <v>23</v>
      </c>
      <c r="C13" s="87" t="s">
        <v>20</v>
      </c>
      <c r="D13" s="87">
        <v>25</v>
      </c>
      <c r="E13" s="9"/>
      <c r="F13" s="134">
        <f t="shared" si="0"/>
        <v>0</v>
      </c>
      <c r="H13" s="135"/>
    </row>
    <row r="14" spans="1:8" x14ac:dyDescent="0.2">
      <c r="A14" s="133" t="s">
        <v>22</v>
      </c>
      <c r="B14" s="91" t="s">
        <v>98</v>
      </c>
      <c r="C14" s="87" t="s">
        <v>24</v>
      </c>
      <c r="D14" s="87">
        <v>65</v>
      </c>
      <c r="E14" s="9"/>
      <c r="F14" s="134">
        <f t="shared" si="0"/>
        <v>0</v>
      </c>
      <c r="H14" s="135"/>
    </row>
    <row r="15" spans="1:8" ht="30" x14ac:dyDescent="0.2">
      <c r="A15" s="130" t="s">
        <v>25</v>
      </c>
      <c r="B15" s="97" t="s">
        <v>264</v>
      </c>
      <c r="C15" s="82"/>
      <c r="D15" s="82"/>
      <c r="E15" s="201"/>
      <c r="F15" s="137"/>
      <c r="H15" s="135"/>
    </row>
    <row r="16" spans="1:8" ht="42.75" x14ac:dyDescent="0.2">
      <c r="A16" s="133" t="s">
        <v>26</v>
      </c>
      <c r="B16" s="91" t="s">
        <v>223</v>
      </c>
      <c r="C16" s="87" t="s">
        <v>20</v>
      </c>
      <c r="D16" s="87">
        <v>350</v>
      </c>
      <c r="E16" s="9"/>
      <c r="F16" s="134">
        <f t="shared" si="0"/>
        <v>0</v>
      </c>
      <c r="H16" s="135"/>
    </row>
    <row r="17" spans="1:8" ht="28.5" x14ac:dyDescent="0.2">
      <c r="A17" s="138" t="s">
        <v>27</v>
      </c>
      <c r="B17" s="91" t="s">
        <v>28</v>
      </c>
      <c r="C17" s="87" t="s">
        <v>20</v>
      </c>
      <c r="D17" s="87">
        <v>175</v>
      </c>
      <c r="E17" s="9"/>
      <c r="F17" s="134">
        <f t="shared" si="0"/>
        <v>0</v>
      </c>
      <c r="H17" s="135"/>
    </row>
    <row r="18" spans="1:8" x14ac:dyDescent="0.2">
      <c r="A18" s="138" t="s">
        <v>29</v>
      </c>
      <c r="B18" s="91" t="s">
        <v>98</v>
      </c>
      <c r="C18" s="87" t="s">
        <v>24</v>
      </c>
      <c r="D18" s="87">
        <v>85</v>
      </c>
      <c r="E18" s="9"/>
      <c r="F18" s="134">
        <f t="shared" si="0"/>
        <v>0</v>
      </c>
      <c r="H18" s="135"/>
    </row>
    <row r="19" spans="1:8" ht="15" x14ac:dyDescent="0.2">
      <c r="A19" s="130" t="s">
        <v>30</v>
      </c>
      <c r="B19" s="97" t="s">
        <v>35</v>
      </c>
      <c r="C19" s="82"/>
      <c r="D19" s="82"/>
      <c r="E19" s="201"/>
      <c r="F19" s="137"/>
      <c r="H19" s="135"/>
    </row>
    <row r="20" spans="1:8" x14ac:dyDescent="0.2">
      <c r="A20" s="133" t="s">
        <v>31</v>
      </c>
      <c r="B20" s="91" t="s">
        <v>37</v>
      </c>
      <c r="C20" s="87" t="s">
        <v>38</v>
      </c>
      <c r="D20" s="87">
        <v>39</v>
      </c>
      <c r="E20" s="9"/>
      <c r="F20" s="134">
        <f t="shared" si="0"/>
        <v>0</v>
      </c>
      <c r="H20" s="135"/>
    </row>
    <row r="21" spans="1:8" ht="28.5" x14ac:dyDescent="0.2">
      <c r="A21" s="133" t="s">
        <v>32</v>
      </c>
      <c r="B21" s="91" t="s">
        <v>39</v>
      </c>
      <c r="C21" s="87" t="s">
        <v>38</v>
      </c>
      <c r="D21" s="87">
        <v>13</v>
      </c>
      <c r="E21" s="9"/>
      <c r="F21" s="134">
        <f t="shared" si="0"/>
        <v>0</v>
      </c>
      <c r="H21" s="135"/>
    </row>
    <row r="22" spans="1:8" x14ac:dyDescent="0.2">
      <c r="A22" s="133" t="s">
        <v>33</v>
      </c>
      <c r="B22" s="91" t="s">
        <v>40</v>
      </c>
      <c r="C22" s="87" t="s">
        <v>38</v>
      </c>
      <c r="D22" s="87">
        <v>52</v>
      </c>
      <c r="E22" s="9"/>
      <c r="F22" s="134">
        <f t="shared" si="0"/>
        <v>0</v>
      </c>
      <c r="H22" s="135"/>
    </row>
    <row r="23" spans="1:8" ht="15" x14ac:dyDescent="0.2">
      <c r="A23" s="130" t="s">
        <v>34</v>
      </c>
      <c r="B23" s="97" t="s">
        <v>96</v>
      </c>
      <c r="C23" s="82"/>
      <c r="D23" s="82"/>
      <c r="E23" s="201"/>
      <c r="F23" s="137"/>
      <c r="H23" s="135"/>
    </row>
    <row r="24" spans="1:8" x14ac:dyDescent="0.2">
      <c r="A24" s="133" t="s">
        <v>36</v>
      </c>
      <c r="B24" s="91" t="s">
        <v>108</v>
      </c>
      <c r="C24" s="87" t="s">
        <v>265</v>
      </c>
      <c r="D24" s="87">
        <v>13</v>
      </c>
      <c r="E24" s="9"/>
      <c r="F24" s="134">
        <f t="shared" si="0"/>
        <v>0</v>
      </c>
      <c r="H24" s="135"/>
    </row>
    <row r="25" spans="1:8" ht="15" x14ac:dyDescent="0.2">
      <c r="A25" s="130" t="s">
        <v>41</v>
      </c>
      <c r="B25" s="97" t="s">
        <v>42</v>
      </c>
      <c r="C25" s="82"/>
      <c r="D25" s="82"/>
      <c r="E25" s="202"/>
      <c r="F25" s="137"/>
      <c r="H25" s="135"/>
    </row>
    <row r="26" spans="1:8" x14ac:dyDescent="0.2">
      <c r="A26" s="133" t="s">
        <v>43</v>
      </c>
      <c r="B26" s="91" t="s">
        <v>44</v>
      </c>
      <c r="C26" s="87" t="s">
        <v>265</v>
      </c>
      <c r="D26" s="87">
        <v>13</v>
      </c>
      <c r="E26" s="9"/>
      <c r="F26" s="134">
        <f t="shared" si="0"/>
        <v>0</v>
      </c>
      <c r="H26" s="135"/>
    </row>
    <row r="27" spans="1:8" ht="15" x14ac:dyDescent="0.2">
      <c r="A27" s="139" t="s">
        <v>45</v>
      </c>
      <c r="B27" s="117" t="s">
        <v>148</v>
      </c>
      <c r="C27" s="118"/>
      <c r="D27" s="118"/>
      <c r="E27" s="203"/>
      <c r="F27" s="137"/>
      <c r="H27" s="135"/>
    </row>
    <row r="28" spans="1:8" x14ac:dyDescent="0.2">
      <c r="A28" s="133" t="s">
        <v>47</v>
      </c>
      <c r="B28" s="91" t="s">
        <v>220</v>
      </c>
      <c r="C28" s="87" t="s">
        <v>20</v>
      </c>
      <c r="D28" s="87">
        <v>65</v>
      </c>
      <c r="E28" s="9"/>
      <c r="F28" s="134">
        <f t="shared" si="0"/>
        <v>0</v>
      </c>
      <c r="H28" s="135"/>
    </row>
    <row r="29" spans="1:8" x14ac:dyDescent="0.2">
      <c r="A29" s="133" t="s">
        <v>63</v>
      </c>
      <c r="B29" s="91" t="s">
        <v>225</v>
      </c>
      <c r="C29" s="87" t="s">
        <v>15</v>
      </c>
      <c r="D29" s="87">
        <v>26</v>
      </c>
      <c r="E29" s="9"/>
      <c r="F29" s="134">
        <f t="shared" si="0"/>
        <v>0</v>
      </c>
      <c r="H29" s="135"/>
    </row>
    <row r="30" spans="1:8" ht="15" x14ac:dyDescent="0.2">
      <c r="A30" s="130" t="s">
        <v>72</v>
      </c>
      <c r="B30" s="97" t="s">
        <v>46</v>
      </c>
      <c r="C30" s="82"/>
      <c r="D30" s="82"/>
      <c r="E30" s="201"/>
      <c r="F30" s="137"/>
      <c r="H30" s="135"/>
    </row>
    <row r="31" spans="1:8" ht="15" x14ac:dyDescent="0.2">
      <c r="A31" s="140" t="s">
        <v>74</v>
      </c>
      <c r="B31" s="97" t="s">
        <v>109</v>
      </c>
      <c r="C31" s="82"/>
      <c r="D31" s="82"/>
      <c r="E31" s="201"/>
      <c r="F31" s="137"/>
      <c r="H31" s="135"/>
    </row>
    <row r="32" spans="1:8" x14ac:dyDescent="0.2">
      <c r="A32" s="138" t="s">
        <v>188</v>
      </c>
      <c r="B32" s="91" t="s">
        <v>49</v>
      </c>
      <c r="C32" s="87" t="s">
        <v>9</v>
      </c>
      <c r="D32" s="107">
        <v>13</v>
      </c>
      <c r="E32" s="9"/>
      <c r="F32" s="134">
        <f t="shared" si="0"/>
        <v>0</v>
      </c>
      <c r="H32" s="135"/>
    </row>
    <row r="33" spans="1:8" x14ac:dyDescent="0.2">
      <c r="A33" s="138" t="s">
        <v>189</v>
      </c>
      <c r="B33" s="91" t="s">
        <v>51</v>
      </c>
      <c r="C33" s="87" t="s">
        <v>9</v>
      </c>
      <c r="D33" s="107">
        <v>13</v>
      </c>
      <c r="E33" s="9"/>
      <c r="F33" s="134">
        <f t="shared" si="0"/>
        <v>0</v>
      </c>
      <c r="H33" s="135"/>
    </row>
    <row r="34" spans="1:8" x14ac:dyDescent="0.2">
      <c r="A34" s="138" t="s">
        <v>190</v>
      </c>
      <c r="B34" s="91" t="s">
        <v>53</v>
      </c>
      <c r="C34" s="87" t="s">
        <v>9</v>
      </c>
      <c r="D34" s="107">
        <v>13</v>
      </c>
      <c r="E34" s="9"/>
      <c r="F34" s="134">
        <f t="shared" si="0"/>
        <v>0</v>
      </c>
      <c r="H34" s="135"/>
    </row>
    <row r="35" spans="1:8" x14ac:dyDescent="0.2">
      <c r="A35" s="138" t="s">
        <v>191</v>
      </c>
      <c r="B35" s="91" t="s">
        <v>58</v>
      </c>
      <c r="C35" s="87" t="s">
        <v>9</v>
      </c>
      <c r="D35" s="107">
        <v>5</v>
      </c>
      <c r="E35" s="9"/>
      <c r="F35" s="134">
        <f t="shared" si="0"/>
        <v>0</v>
      </c>
      <c r="H35" s="135"/>
    </row>
    <row r="36" spans="1:8" x14ac:dyDescent="0.2">
      <c r="A36" s="138" t="s">
        <v>192</v>
      </c>
      <c r="B36" s="91" t="s">
        <v>60</v>
      </c>
      <c r="C36" s="87" t="s">
        <v>9</v>
      </c>
      <c r="D36" s="107">
        <v>3</v>
      </c>
      <c r="E36" s="9"/>
      <c r="F36" s="134">
        <f t="shared" si="0"/>
        <v>0</v>
      </c>
      <c r="H36" s="135"/>
    </row>
    <row r="37" spans="1:8" x14ac:dyDescent="0.2">
      <c r="A37" s="138" t="s">
        <v>193</v>
      </c>
      <c r="B37" s="91" t="s">
        <v>61</v>
      </c>
      <c r="C37" s="87" t="s">
        <v>9</v>
      </c>
      <c r="D37" s="107">
        <v>10</v>
      </c>
      <c r="E37" s="9"/>
      <c r="F37" s="134">
        <f t="shared" si="0"/>
        <v>0</v>
      </c>
      <c r="H37" s="135"/>
    </row>
    <row r="38" spans="1:8" ht="28.5" x14ac:dyDescent="0.2">
      <c r="A38" s="138" t="s">
        <v>194</v>
      </c>
      <c r="B38" s="91" t="s">
        <v>62</v>
      </c>
      <c r="C38" s="87" t="s">
        <v>9</v>
      </c>
      <c r="D38" s="107">
        <v>1</v>
      </c>
      <c r="E38" s="9"/>
      <c r="F38" s="134">
        <f t="shared" si="0"/>
        <v>0</v>
      </c>
      <c r="H38" s="135"/>
    </row>
    <row r="39" spans="1:8" ht="15" x14ac:dyDescent="0.2">
      <c r="A39" s="140" t="s">
        <v>76</v>
      </c>
      <c r="B39" s="97" t="s">
        <v>110</v>
      </c>
      <c r="C39" s="82"/>
      <c r="D39" s="82"/>
      <c r="E39" s="201"/>
      <c r="F39" s="137"/>
      <c r="H39" s="135"/>
    </row>
    <row r="40" spans="1:8" x14ac:dyDescent="0.2">
      <c r="A40" s="141" t="s">
        <v>197</v>
      </c>
      <c r="B40" s="106" t="s">
        <v>49</v>
      </c>
      <c r="C40" s="107" t="s">
        <v>9</v>
      </c>
      <c r="D40" s="107">
        <v>39</v>
      </c>
      <c r="E40" s="9"/>
      <c r="F40" s="134">
        <f t="shared" si="0"/>
        <v>0</v>
      </c>
      <c r="H40" s="135"/>
    </row>
    <row r="41" spans="1:8" x14ac:dyDescent="0.2">
      <c r="A41" s="141" t="s">
        <v>198</v>
      </c>
      <c r="B41" s="106" t="s">
        <v>53</v>
      </c>
      <c r="C41" s="107" t="s">
        <v>9</v>
      </c>
      <c r="D41" s="107">
        <v>39</v>
      </c>
      <c r="E41" s="9"/>
      <c r="F41" s="134">
        <f t="shared" si="0"/>
        <v>0</v>
      </c>
      <c r="H41" s="135"/>
    </row>
    <row r="42" spans="1:8" x14ac:dyDescent="0.2">
      <c r="A42" s="141" t="s">
        <v>199</v>
      </c>
      <c r="B42" s="106" t="s">
        <v>55</v>
      </c>
      <c r="C42" s="107" t="s">
        <v>9</v>
      </c>
      <c r="D42" s="107">
        <v>20</v>
      </c>
      <c r="E42" s="9"/>
      <c r="F42" s="134">
        <f t="shared" si="0"/>
        <v>0</v>
      </c>
      <c r="H42" s="135"/>
    </row>
    <row r="43" spans="1:8" x14ac:dyDescent="0.2">
      <c r="A43" s="141" t="s">
        <v>200</v>
      </c>
      <c r="B43" s="106" t="s">
        <v>69</v>
      </c>
      <c r="C43" s="107" t="s">
        <v>9</v>
      </c>
      <c r="D43" s="107">
        <v>39</v>
      </c>
      <c r="E43" s="9"/>
      <c r="F43" s="134">
        <f t="shared" si="0"/>
        <v>0</v>
      </c>
      <c r="H43" s="135"/>
    </row>
    <row r="44" spans="1:8" x14ac:dyDescent="0.2">
      <c r="A44" s="141" t="s">
        <v>201</v>
      </c>
      <c r="B44" s="106" t="s">
        <v>71</v>
      </c>
      <c r="C44" s="107" t="s">
        <v>9</v>
      </c>
      <c r="D44" s="107">
        <v>39</v>
      </c>
      <c r="E44" s="9"/>
      <c r="F44" s="134">
        <f t="shared" si="0"/>
        <v>0</v>
      </c>
      <c r="H44" s="135"/>
    </row>
    <row r="45" spans="1:8" ht="28.5" x14ac:dyDescent="0.2">
      <c r="A45" s="142" t="s">
        <v>203</v>
      </c>
      <c r="B45" s="106" t="s">
        <v>166</v>
      </c>
      <c r="C45" s="107" t="s">
        <v>9</v>
      </c>
      <c r="D45" s="107">
        <v>4</v>
      </c>
      <c r="E45" s="9"/>
      <c r="F45" s="134">
        <f t="shared" si="0"/>
        <v>0</v>
      </c>
      <c r="H45" s="135"/>
    </row>
    <row r="46" spans="1:8" x14ac:dyDescent="0.2">
      <c r="A46" s="142" t="s">
        <v>204</v>
      </c>
      <c r="B46" s="106" t="s">
        <v>168</v>
      </c>
      <c r="C46" s="107" t="s">
        <v>9</v>
      </c>
      <c r="D46" s="107">
        <v>4</v>
      </c>
      <c r="E46" s="9"/>
      <c r="F46" s="134">
        <f t="shared" si="0"/>
        <v>0</v>
      </c>
      <c r="H46" s="135"/>
    </row>
    <row r="47" spans="1:8" x14ac:dyDescent="0.2">
      <c r="A47" s="142" t="s">
        <v>205</v>
      </c>
      <c r="B47" s="106" t="s">
        <v>156</v>
      </c>
      <c r="C47" s="107" t="s">
        <v>9</v>
      </c>
      <c r="D47" s="107">
        <v>1</v>
      </c>
      <c r="E47" s="9"/>
      <c r="F47" s="134">
        <f t="shared" si="0"/>
        <v>0</v>
      </c>
      <c r="H47" s="135"/>
    </row>
    <row r="48" spans="1:8" ht="28.5" x14ac:dyDescent="0.2">
      <c r="A48" s="142" t="s">
        <v>206</v>
      </c>
      <c r="B48" s="106" t="s">
        <v>62</v>
      </c>
      <c r="C48" s="107" t="s">
        <v>9</v>
      </c>
      <c r="D48" s="107">
        <v>1</v>
      </c>
      <c r="E48" s="9"/>
      <c r="F48" s="134">
        <f t="shared" si="0"/>
        <v>0</v>
      </c>
      <c r="H48" s="135"/>
    </row>
    <row r="49" spans="1:8" ht="30" x14ac:dyDescent="0.2">
      <c r="A49" s="143" t="s">
        <v>80</v>
      </c>
      <c r="B49" s="99" t="s">
        <v>73</v>
      </c>
      <c r="C49" s="100"/>
      <c r="D49" s="100"/>
      <c r="E49" s="201"/>
      <c r="F49" s="137"/>
      <c r="H49" s="135"/>
    </row>
    <row r="50" spans="1:8" ht="42.75" x14ac:dyDescent="0.2">
      <c r="A50" s="138" t="s">
        <v>82</v>
      </c>
      <c r="B50" s="91" t="s">
        <v>75</v>
      </c>
      <c r="C50" s="87" t="s">
        <v>97</v>
      </c>
      <c r="D50" s="87">
        <v>13</v>
      </c>
      <c r="E50" s="9"/>
      <c r="F50" s="134">
        <f t="shared" si="0"/>
        <v>0</v>
      </c>
      <c r="H50" s="135"/>
    </row>
    <row r="51" spans="1:8" x14ac:dyDescent="0.2">
      <c r="A51" s="138" t="s">
        <v>84</v>
      </c>
      <c r="B51" s="91" t="s">
        <v>256</v>
      </c>
      <c r="C51" s="87" t="s">
        <v>97</v>
      </c>
      <c r="D51" s="87">
        <v>10</v>
      </c>
      <c r="E51" s="9"/>
      <c r="F51" s="134">
        <f t="shared" si="0"/>
        <v>0</v>
      </c>
      <c r="H51" s="135"/>
    </row>
    <row r="52" spans="1:8" ht="42.75" x14ac:dyDescent="0.2">
      <c r="A52" s="138" t="s">
        <v>86</v>
      </c>
      <c r="B52" s="91" t="s">
        <v>77</v>
      </c>
      <c r="C52" s="87" t="s">
        <v>20</v>
      </c>
      <c r="D52" s="87">
        <v>400</v>
      </c>
      <c r="E52" s="9"/>
      <c r="F52" s="134">
        <f t="shared" si="0"/>
        <v>0</v>
      </c>
      <c r="H52" s="135"/>
    </row>
    <row r="53" spans="1:8" ht="28.5" x14ac:dyDescent="0.2">
      <c r="A53" s="138" t="s">
        <v>111</v>
      </c>
      <c r="B53" s="91" t="s">
        <v>79</v>
      </c>
      <c r="C53" s="87" t="s">
        <v>97</v>
      </c>
      <c r="D53" s="87">
        <v>2</v>
      </c>
      <c r="E53" s="9"/>
      <c r="F53" s="134">
        <f t="shared" si="0"/>
        <v>0</v>
      </c>
      <c r="H53" s="135"/>
    </row>
    <row r="54" spans="1:8" x14ac:dyDescent="0.2">
      <c r="A54" s="138" t="s">
        <v>266</v>
      </c>
      <c r="B54" s="91" t="s">
        <v>115</v>
      </c>
      <c r="C54" s="87" t="s">
        <v>9</v>
      </c>
      <c r="D54" s="87">
        <v>5</v>
      </c>
      <c r="E54" s="9"/>
      <c r="F54" s="134">
        <f t="shared" si="0"/>
        <v>0</v>
      </c>
      <c r="H54" s="135"/>
    </row>
    <row r="55" spans="1:8" ht="15" x14ac:dyDescent="0.2">
      <c r="A55" s="130" t="s">
        <v>87</v>
      </c>
      <c r="B55" s="97" t="s">
        <v>81</v>
      </c>
      <c r="C55" s="82"/>
      <c r="D55" s="82"/>
      <c r="E55" s="201"/>
      <c r="F55" s="137"/>
      <c r="H55" s="135"/>
    </row>
    <row r="56" spans="1:8" x14ac:dyDescent="0.2">
      <c r="A56" s="138" t="s">
        <v>212</v>
      </c>
      <c r="B56" s="91" t="s">
        <v>83</v>
      </c>
      <c r="C56" s="87" t="s">
        <v>20</v>
      </c>
      <c r="D56" s="87">
        <v>400</v>
      </c>
      <c r="E56" s="9"/>
      <c r="F56" s="134">
        <f>ROUND(D56*E56,2)</f>
        <v>0</v>
      </c>
      <c r="H56" s="135"/>
    </row>
    <row r="57" spans="1:8" x14ac:dyDescent="0.2">
      <c r="A57" s="138" t="s">
        <v>213</v>
      </c>
      <c r="B57" s="91" t="s">
        <v>85</v>
      </c>
      <c r="C57" s="87" t="s">
        <v>97</v>
      </c>
      <c r="D57" s="87">
        <v>10</v>
      </c>
      <c r="E57" s="205"/>
      <c r="F57" s="134">
        <f>ROUND(D57*E57,2)</f>
        <v>0</v>
      </c>
      <c r="H57" s="135"/>
    </row>
    <row r="58" spans="1:8" x14ac:dyDescent="0.2">
      <c r="A58" s="138" t="s">
        <v>214</v>
      </c>
      <c r="B58" s="91" t="s">
        <v>112</v>
      </c>
      <c r="C58" s="87" t="s">
        <v>9</v>
      </c>
      <c r="D58" s="87">
        <v>1</v>
      </c>
      <c r="E58" s="9"/>
      <c r="F58" s="134">
        <f t="shared" si="0"/>
        <v>0</v>
      </c>
      <c r="H58" s="135"/>
    </row>
    <row r="59" spans="1:8" ht="43.5" thickBot="1" x14ac:dyDescent="0.25">
      <c r="A59" s="144" t="s">
        <v>215</v>
      </c>
      <c r="B59" s="145" t="s">
        <v>222</v>
      </c>
      <c r="C59" s="146" t="s">
        <v>9</v>
      </c>
      <c r="D59" s="146">
        <v>1</v>
      </c>
      <c r="E59" s="11"/>
      <c r="F59" s="147">
        <f t="shared" si="0"/>
        <v>0</v>
      </c>
      <c r="H59" s="135"/>
    </row>
    <row r="60" spans="1:8" ht="15" thickBot="1" x14ac:dyDescent="0.25">
      <c r="A60" s="148"/>
      <c r="B60" s="149"/>
      <c r="C60" s="150"/>
      <c r="D60" s="149"/>
      <c r="F60" s="151"/>
    </row>
    <row r="61" spans="1:8" ht="15.75" customHeight="1" thickBot="1" x14ac:dyDescent="0.25">
      <c r="A61" s="224" t="s">
        <v>88</v>
      </c>
      <c r="B61" s="225"/>
      <c r="C61" s="94"/>
      <c r="D61" s="94"/>
      <c r="E61" s="94"/>
      <c r="F61" s="124">
        <f>SUM(F4:F59)</f>
        <v>0</v>
      </c>
      <c r="H61" s="135"/>
    </row>
  </sheetData>
  <sheetProtection algorithmName="SHA-512" hashValue="/QKKCqAZF/E0jjI39Evvm5VAWUUlYnadnGcqk0kRqNFpgnSQgKCbWDh5PnL9v+uRSH8wns3Zq3qaQpfZNAK8hw==" saltValue="dszZ8iANN/VdU8Owq7VU3Q==" spinCount="100000" sheet="1" objects="1" scenarios="1"/>
  <mergeCells count="1">
    <mergeCell ref="A61:B61"/>
  </mergeCells>
  <pageMargins left="0.9055118110236221" right="0.51181102362204722" top="0.55118110236220474" bottom="0.74803149606299213" header="0.31496062992125984" footer="0.31496062992125984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12DB0-3742-40F4-8AD4-7F563D064472}">
  <sheetPr>
    <pageSetUpPr fitToPage="1"/>
  </sheetPr>
  <dimension ref="A1:I55"/>
  <sheetViews>
    <sheetView topLeftCell="A15" zoomScale="85" zoomScaleNormal="85" workbookViewId="0">
      <selection activeCell="K48" sqref="K48"/>
    </sheetView>
  </sheetViews>
  <sheetFormatPr defaultColWidth="8.7109375" defaultRowHeight="14.25" x14ac:dyDescent="0.2"/>
  <cols>
    <col min="1" max="1" width="7.85546875" style="125" customWidth="1"/>
    <col min="2" max="2" width="55.28515625" style="68" customWidth="1"/>
    <col min="3" max="3" width="8.7109375" style="65"/>
    <col min="4" max="4" width="8.7109375" style="68" customWidth="1"/>
    <col min="5" max="5" width="16.7109375" style="65" customWidth="1"/>
    <col min="6" max="6" width="20.7109375" style="65" customWidth="1"/>
    <col min="7" max="8" width="8.7109375" style="68"/>
    <col min="9" max="9" width="29" style="68" customWidth="1"/>
    <col min="10" max="16384" width="8.7109375" style="68"/>
  </cols>
  <sheetData>
    <row r="1" spans="1:9" ht="18" x14ac:dyDescent="0.25">
      <c r="A1" s="63" t="s">
        <v>319</v>
      </c>
    </row>
    <row r="2" spans="1:9" ht="6" customHeight="1" thickBot="1" x14ac:dyDescent="0.25"/>
    <row r="3" spans="1:9" ht="45" x14ac:dyDescent="0.2">
      <c r="A3" s="126" t="s">
        <v>0</v>
      </c>
      <c r="B3" s="127" t="s">
        <v>1</v>
      </c>
      <c r="C3" s="128" t="s">
        <v>2</v>
      </c>
      <c r="D3" s="128" t="s">
        <v>3</v>
      </c>
      <c r="E3" s="128" t="s">
        <v>4</v>
      </c>
      <c r="F3" s="129" t="s">
        <v>5</v>
      </c>
    </row>
    <row r="4" spans="1:9" ht="15" x14ac:dyDescent="0.2">
      <c r="A4" s="130" t="s">
        <v>6</v>
      </c>
      <c r="B4" s="97" t="s">
        <v>7</v>
      </c>
      <c r="C4" s="82"/>
      <c r="D4" s="82"/>
      <c r="E4" s="131"/>
      <c r="F4" s="132"/>
      <c r="I4" s="135"/>
    </row>
    <row r="5" spans="1:9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I5" s="135"/>
    </row>
    <row r="6" spans="1:9" x14ac:dyDescent="0.2">
      <c r="A6" s="133" t="s">
        <v>8</v>
      </c>
      <c r="B6" s="91" t="s">
        <v>92</v>
      </c>
      <c r="C6" s="87" t="s">
        <v>9</v>
      </c>
      <c r="D6" s="87">
        <v>7</v>
      </c>
      <c r="E6" s="9"/>
      <c r="F6" s="134">
        <f t="shared" ref="F6:F8" si="0">ROUND(D6*E6,2)</f>
        <v>0</v>
      </c>
      <c r="I6" s="135"/>
    </row>
    <row r="7" spans="1:9" ht="57" x14ac:dyDescent="0.2">
      <c r="A7" s="133" t="s">
        <v>10</v>
      </c>
      <c r="B7" s="91" t="s">
        <v>12</v>
      </c>
      <c r="C7" s="87" t="s">
        <v>9</v>
      </c>
      <c r="D7" s="87">
        <v>8</v>
      </c>
      <c r="E7" s="9"/>
      <c r="F7" s="134">
        <f t="shared" si="0"/>
        <v>0</v>
      </c>
      <c r="I7" s="135"/>
    </row>
    <row r="8" spans="1:9" x14ac:dyDescent="0.2">
      <c r="A8" s="133" t="s">
        <v>11</v>
      </c>
      <c r="B8" s="91" t="s">
        <v>93</v>
      </c>
      <c r="C8" s="87" t="s">
        <v>9</v>
      </c>
      <c r="D8" s="87">
        <v>8</v>
      </c>
      <c r="E8" s="9"/>
      <c r="F8" s="134">
        <f t="shared" si="0"/>
        <v>0</v>
      </c>
      <c r="I8" s="135"/>
    </row>
    <row r="9" spans="1:9" ht="15" x14ac:dyDescent="0.2">
      <c r="A9" s="130" t="s">
        <v>16</v>
      </c>
      <c r="B9" s="97" t="s">
        <v>143</v>
      </c>
      <c r="C9" s="136"/>
      <c r="D9" s="136"/>
      <c r="E9" s="85"/>
      <c r="F9" s="132"/>
      <c r="I9" s="135"/>
    </row>
    <row r="10" spans="1:9" ht="15" x14ac:dyDescent="0.2">
      <c r="A10" s="130" t="s">
        <v>18</v>
      </c>
      <c r="B10" s="97" t="s">
        <v>144</v>
      </c>
      <c r="C10" s="136"/>
      <c r="D10" s="136"/>
      <c r="E10" s="85"/>
      <c r="F10" s="132"/>
      <c r="I10" s="135"/>
    </row>
    <row r="11" spans="1:9" x14ac:dyDescent="0.2">
      <c r="A11" s="133" t="s">
        <v>19</v>
      </c>
      <c r="B11" s="91" t="s">
        <v>115</v>
      </c>
      <c r="C11" s="87" t="s">
        <v>9</v>
      </c>
      <c r="D11" s="88">
        <v>3</v>
      </c>
      <c r="E11" s="9"/>
      <c r="F11" s="134">
        <f t="shared" ref="F11:F12" si="1">ROUND(D11*E11,2)</f>
        <v>0</v>
      </c>
      <c r="I11" s="135"/>
    </row>
    <row r="12" spans="1:9" x14ac:dyDescent="0.2">
      <c r="A12" s="133" t="s">
        <v>21</v>
      </c>
      <c r="B12" s="91" t="s">
        <v>125</v>
      </c>
      <c r="C12" s="87" t="s">
        <v>9</v>
      </c>
      <c r="D12" s="88">
        <v>3</v>
      </c>
      <c r="E12" s="9"/>
      <c r="F12" s="134">
        <f t="shared" si="1"/>
        <v>0</v>
      </c>
      <c r="I12" s="135"/>
    </row>
    <row r="13" spans="1:9" ht="15" x14ac:dyDescent="0.2">
      <c r="A13" s="130" t="s">
        <v>25</v>
      </c>
      <c r="B13" s="97" t="s">
        <v>145</v>
      </c>
      <c r="C13" s="82"/>
      <c r="D13" s="82"/>
      <c r="E13" s="85"/>
      <c r="F13" s="132"/>
      <c r="I13" s="135"/>
    </row>
    <row r="14" spans="1:9" ht="32.25" customHeight="1" x14ac:dyDescent="0.2">
      <c r="A14" s="133" t="s">
        <v>26</v>
      </c>
      <c r="B14" s="91" t="s">
        <v>159</v>
      </c>
      <c r="C14" s="87" t="s">
        <v>20</v>
      </c>
      <c r="D14" s="87">
        <v>115</v>
      </c>
      <c r="E14" s="9"/>
      <c r="F14" s="134">
        <f t="shared" ref="F14:F16" si="2">ROUND(D14*E14,2)</f>
        <v>0</v>
      </c>
      <c r="I14" s="135"/>
    </row>
    <row r="15" spans="1:9" ht="28.5" x14ac:dyDescent="0.2">
      <c r="A15" s="133" t="s">
        <v>27</v>
      </c>
      <c r="B15" s="91" t="s">
        <v>23</v>
      </c>
      <c r="C15" s="87" t="s">
        <v>20</v>
      </c>
      <c r="D15" s="87">
        <v>58</v>
      </c>
      <c r="E15" s="9"/>
      <c r="F15" s="134">
        <f t="shared" si="2"/>
        <v>0</v>
      </c>
      <c r="I15" s="135"/>
    </row>
    <row r="16" spans="1:9" x14ac:dyDescent="0.2">
      <c r="A16" s="133" t="s">
        <v>29</v>
      </c>
      <c r="B16" s="91" t="s">
        <v>146</v>
      </c>
      <c r="C16" s="87" t="s">
        <v>24</v>
      </c>
      <c r="D16" s="87">
        <v>23</v>
      </c>
      <c r="E16" s="9"/>
      <c r="F16" s="134">
        <f t="shared" si="2"/>
        <v>0</v>
      </c>
      <c r="I16" s="135"/>
    </row>
    <row r="17" spans="1:9" ht="15" x14ac:dyDescent="0.2">
      <c r="A17" s="130" t="s">
        <v>30</v>
      </c>
      <c r="B17" s="97" t="s">
        <v>35</v>
      </c>
      <c r="C17" s="82"/>
      <c r="D17" s="82"/>
      <c r="E17" s="85"/>
      <c r="F17" s="132"/>
      <c r="I17" s="135"/>
    </row>
    <row r="18" spans="1:9" x14ac:dyDescent="0.2">
      <c r="A18" s="133" t="s">
        <v>31</v>
      </c>
      <c r="B18" s="91" t="s">
        <v>37</v>
      </c>
      <c r="C18" s="87" t="s">
        <v>38</v>
      </c>
      <c r="D18" s="87">
        <v>24</v>
      </c>
      <c r="E18" s="9"/>
      <c r="F18" s="134">
        <f t="shared" ref="F18:F20" si="3">ROUND(D18*E18,2)</f>
        <v>0</v>
      </c>
      <c r="I18" s="135"/>
    </row>
    <row r="19" spans="1:9" ht="18" customHeight="1" x14ac:dyDescent="0.2">
      <c r="A19" s="133" t="s">
        <v>32</v>
      </c>
      <c r="B19" s="91" t="s">
        <v>147</v>
      </c>
      <c r="C19" s="87" t="s">
        <v>38</v>
      </c>
      <c r="D19" s="87">
        <v>8</v>
      </c>
      <c r="E19" s="9"/>
      <c r="F19" s="134">
        <f t="shared" si="3"/>
        <v>0</v>
      </c>
      <c r="I19" s="135"/>
    </row>
    <row r="20" spans="1:9" x14ac:dyDescent="0.2">
      <c r="A20" s="133" t="s">
        <v>33</v>
      </c>
      <c r="B20" s="91" t="s">
        <v>40</v>
      </c>
      <c r="C20" s="87" t="s">
        <v>38</v>
      </c>
      <c r="D20" s="87">
        <v>7</v>
      </c>
      <c r="E20" s="9"/>
      <c r="F20" s="134">
        <f t="shared" si="3"/>
        <v>0</v>
      </c>
      <c r="I20" s="135"/>
    </row>
    <row r="21" spans="1:9" ht="15" x14ac:dyDescent="0.2">
      <c r="A21" s="130" t="s">
        <v>34</v>
      </c>
      <c r="B21" s="97" t="s">
        <v>96</v>
      </c>
      <c r="C21" s="82"/>
      <c r="D21" s="82"/>
      <c r="E21" s="85"/>
      <c r="F21" s="132"/>
      <c r="I21" s="135"/>
    </row>
    <row r="22" spans="1:9" x14ac:dyDescent="0.2">
      <c r="A22" s="133" t="s">
        <v>36</v>
      </c>
      <c r="B22" s="91" t="s">
        <v>108</v>
      </c>
      <c r="C22" s="87" t="s">
        <v>15</v>
      </c>
      <c r="D22" s="87">
        <v>3</v>
      </c>
      <c r="E22" s="9"/>
      <c r="F22" s="134">
        <f t="shared" ref="F22" si="4">ROUND(D22*E22,2)</f>
        <v>0</v>
      </c>
      <c r="I22" s="135"/>
    </row>
    <row r="23" spans="1:9" s="2" customFormat="1" ht="15" x14ac:dyDescent="0.25">
      <c r="A23" s="139" t="s">
        <v>41</v>
      </c>
      <c r="B23" s="117" t="s">
        <v>148</v>
      </c>
      <c r="C23" s="118"/>
      <c r="D23" s="118"/>
      <c r="E23" s="199"/>
      <c r="F23" s="152"/>
      <c r="I23" s="135"/>
    </row>
    <row r="24" spans="1:9" x14ac:dyDescent="0.2">
      <c r="A24" s="133" t="s">
        <v>43</v>
      </c>
      <c r="B24" s="91" t="s">
        <v>220</v>
      </c>
      <c r="C24" s="87" t="s">
        <v>20</v>
      </c>
      <c r="D24" s="87">
        <v>30</v>
      </c>
      <c r="E24" s="9"/>
      <c r="F24" s="134">
        <f t="shared" ref="F24:F25" si="5">ROUND(D24*E24,2)</f>
        <v>0</v>
      </c>
      <c r="I24" s="135"/>
    </row>
    <row r="25" spans="1:9" x14ac:dyDescent="0.2">
      <c r="A25" s="133" t="s">
        <v>149</v>
      </c>
      <c r="B25" s="91" t="s">
        <v>225</v>
      </c>
      <c r="C25" s="87" t="s">
        <v>15</v>
      </c>
      <c r="D25" s="87">
        <v>26</v>
      </c>
      <c r="E25" s="9"/>
      <c r="F25" s="134">
        <f t="shared" si="5"/>
        <v>0</v>
      </c>
      <c r="I25" s="135"/>
    </row>
    <row r="26" spans="1:9" ht="15" x14ac:dyDescent="0.2">
      <c r="A26" s="130" t="s">
        <v>45</v>
      </c>
      <c r="B26" s="97" t="s">
        <v>46</v>
      </c>
      <c r="C26" s="82"/>
      <c r="D26" s="82"/>
      <c r="E26" s="85"/>
      <c r="F26" s="132"/>
      <c r="I26" s="135"/>
    </row>
    <row r="27" spans="1:9" ht="15" x14ac:dyDescent="0.2">
      <c r="A27" s="130" t="s">
        <v>47</v>
      </c>
      <c r="B27" s="97" t="s">
        <v>150</v>
      </c>
      <c r="C27" s="82"/>
      <c r="D27" s="82"/>
      <c r="E27" s="85"/>
      <c r="F27" s="132"/>
      <c r="I27" s="135"/>
    </row>
    <row r="28" spans="1:9" x14ac:dyDescent="0.2">
      <c r="A28" s="133" t="s">
        <v>48</v>
      </c>
      <c r="B28" s="91" t="s">
        <v>49</v>
      </c>
      <c r="C28" s="87" t="s">
        <v>9</v>
      </c>
      <c r="D28" s="107">
        <v>8</v>
      </c>
      <c r="E28" s="9"/>
      <c r="F28" s="134">
        <f t="shared" ref="F28:F36" si="6">ROUND(D28*E28,2)</f>
        <v>0</v>
      </c>
      <c r="I28" s="135"/>
    </row>
    <row r="29" spans="1:9" x14ac:dyDescent="0.2">
      <c r="A29" s="133" t="s">
        <v>50</v>
      </c>
      <c r="B29" s="91" t="s">
        <v>51</v>
      </c>
      <c r="C29" s="87" t="s">
        <v>9</v>
      </c>
      <c r="D29" s="107">
        <v>8</v>
      </c>
      <c r="E29" s="9"/>
      <c r="F29" s="134">
        <f t="shared" si="6"/>
        <v>0</v>
      </c>
      <c r="I29" s="135"/>
    </row>
    <row r="30" spans="1:9" x14ac:dyDescent="0.2">
      <c r="A30" s="133" t="s">
        <v>52</v>
      </c>
      <c r="B30" s="91" t="s">
        <v>151</v>
      </c>
      <c r="C30" s="87" t="s">
        <v>9</v>
      </c>
      <c r="D30" s="107">
        <v>8</v>
      </c>
      <c r="E30" s="9"/>
      <c r="F30" s="134">
        <f t="shared" si="6"/>
        <v>0</v>
      </c>
      <c r="I30" s="135"/>
    </row>
    <row r="31" spans="1:9" x14ac:dyDescent="0.2">
      <c r="A31" s="133" t="s">
        <v>54</v>
      </c>
      <c r="B31" s="91" t="s">
        <v>58</v>
      </c>
      <c r="C31" s="87" t="s">
        <v>9</v>
      </c>
      <c r="D31" s="107">
        <v>6</v>
      </c>
      <c r="E31" s="9"/>
      <c r="F31" s="134">
        <f t="shared" si="6"/>
        <v>0</v>
      </c>
      <c r="I31" s="135"/>
    </row>
    <row r="32" spans="1:9" x14ac:dyDescent="0.2">
      <c r="A32" s="133" t="s">
        <v>56</v>
      </c>
      <c r="B32" s="91" t="s">
        <v>60</v>
      </c>
      <c r="C32" s="87" t="s">
        <v>9</v>
      </c>
      <c r="D32" s="107">
        <v>6</v>
      </c>
      <c r="E32" s="9"/>
      <c r="F32" s="134">
        <f t="shared" si="6"/>
        <v>0</v>
      </c>
      <c r="I32" s="135"/>
    </row>
    <row r="33" spans="1:9" x14ac:dyDescent="0.2">
      <c r="A33" s="133" t="s">
        <v>57</v>
      </c>
      <c r="B33" s="91" t="s">
        <v>61</v>
      </c>
      <c r="C33" s="87" t="s">
        <v>9</v>
      </c>
      <c r="D33" s="107">
        <v>16</v>
      </c>
      <c r="E33" s="9"/>
      <c r="F33" s="134">
        <f t="shared" si="6"/>
        <v>0</v>
      </c>
      <c r="I33" s="135"/>
    </row>
    <row r="34" spans="1:9" x14ac:dyDescent="0.2">
      <c r="A34" s="133" t="s">
        <v>59</v>
      </c>
      <c r="B34" s="91" t="s">
        <v>152</v>
      </c>
      <c r="C34" s="87" t="s">
        <v>9</v>
      </c>
      <c r="D34" s="153">
        <v>6</v>
      </c>
      <c r="E34" s="9"/>
      <c r="F34" s="134">
        <f t="shared" si="6"/>
        <v>0</v>
      </c>
      <c r="I34" s="135"/>
    </row>
    <row r="35" spans="1:9" x14ac:dyDescent="0.2">
      <c r="A35" s="133" t="s">
        <v>153</v>
      </c>
      <c r="B35" s="91" t="s">
        <v>154</v>
      </c>
      <c r="C35" s="87" t="s">
        <v>9</v>
      </c>
      <c r="D35" s="153">
        <v>6</v>
      </c>
      <c r="E35" s="9"/>
      <c r="F35" s="134">
        <f t="shared" si="6"/>
        <v>0</v>
      </c>
      <c r="I35" s="135"/>
    </row>
    <row r="36" spans="1:9" ht="15.75" customHeight="1" x14ac:dyDescent="0.2">
      <c r="A36" s="133" t="s">
        <v>155</v>
      </c>
      <c r="B36" s="91" t="s">
        <v>62</v>
      </c>
      <c r="C36" s="87" t="s">
        <v>9</v>
      </c>
      <c r="D36" s="153">
        <v>1</v>
      </c>
      <c r="E36" s="9"/>
      <c r="F36" s="134">
        <f t="shared" si="6"/>
        <v>0</v>
      </c>
      <c r="I36" s="135"/>
    </row>
    <row r="37" spans="1:9" ht="15" x14ac:dyDescent="0.2">
      <c r="A37" s="130" t="s">
        <v>63</v>
      </c>
      <c r="B37" s="97" t="s">
        <v>110</v>
      </c>
      <c r="C37" s="82"/>
      <c r="D37" s="82"/>
      <c r="E37" s="85"/>
      <c r="F37" s="132"/>
      <c r="I37" s="135"/>
    </row>
    <row r="38" spans="1:9" x14ac:dyDescent="0.2">
      <c r="A38" s="142" t="s">
        <v>64</v>
      </c>
      <c r="B38" s="106" t="s">
        <v>49</v>
      </c>
      <c r="C38" s="107" t="s">
        <v>9</v>
      </c>
      <c r="D38" s="107">
        <v>24</v>
      </c>
      <c r="E38" s="9"/>
      <c r="F38" s="134">
        <f t="shared" ref="F38:F43" si="7">ROUND(D38*E38,2)</f>
        <v>0</v>
      </c>
      <c r="I38" s="135"/>
    </row>
    <row r="39" spans="1:9" x14ac:dyDescent="0.2">
      <c r="A39" s="142" t="s">
        <v>65</v>
      </c>
      <c r="B39" s="106" t="s">
        <v>53</v>
      </c>
      <c r="C39" s="107" t="s">
        <v>9</v>
      </c>
      <c r="D39" s="107">
        <v>24</v>
      </c>
      <c r="E39" s="9"/>
      <c r="F39" s="134">
        <f t="shared" si="7"/>
        <v>0</v>
      </c>
      <c r="I39" s="135"/>
    </row>
    <row r="40" spans="1:9" x14ac:dyDescent="0.2">
      <c r="A40" s="142" t="s">
        <v>66</v>
      </c>
      <c r="B40" s="106" t="s">
        <v>69</v>
      </c>
      <c r="C40" s="107" t="s">
        <v>9</v>
      </c>
      <c r="D40" s="107">
        <v>24</v>
      </c>
      <c r="E40" s="9"/>
      <c r="F40" s="134">
        <f t="shared" si="7"/>
        <v>0</v>
      </c>
      <c r="I40" s="135"/>
    </row>
    <row r="41" spans="1:9" x14ac:dyDescent="0.2">
      <c r="A41" s="142" t="s">
        <v>67</v>
      </c>
      <c r="B41" s="106" t="s">
        <v>71</v>
      </c>
      <c r="C41" s="107" t="s">
        <v>9</v>
      </c>
      <c r="D41" s="107">
        <v>21</v>
      </c>
      <c r="E41" s="9"/>
      <c r="F41" s="134">
        <f t="shared" si="7"/>
        <v>0</v>
      </c>
      <c r="I41" s="135"/>
    </row>
    <row r="42" spans="1:9" x14ac:dyDescent="0.2">
      <c r="A42" s="142" t="s">
        <v>68</v>
      </c>
      <c r="B42" s="106" t="s">
        <v>156</v>
      </c>
      <c r="C42" s="107" t="s">
        <v>9</v>
      </c>
      <c r="D42" s="107">
        <v>1</v>
      </c>
      <c r="E42" s="9"/>
      <c r="F42" s="134">
        <f t="shared" si="7"/>
        <v>0</v>
      </c>
      <c r="I42" s="135"/>
    </row>
    <row r="43" spans="1:9" ht="16.5" customHeight="1" x14ac:dyDescent="0.2">
      <c r="A43" s="142" t="s">
        <v>70</v>
      </c>
      <c r="B43" s="106" t="s">
        <v>62</v>
      </c>
      <c r="C43" s="107" t="s">
        <v>9</v>
      </c>
      <c r="D43" s="107">
        <v>1</v>
      </c>
      <c r="E43" s="9"/>
      <c r="F43" s="134">
        <f t="shared" si="7"/>
        <v>0</v>
      </c>
      <c r="I43" s="135"/>
    </row>
    <row r="44" spans="1:9" ht="15" x14ac:dyDescent="0.2">
      <c r="A44" s="143" t="s">
        <v>72</v>
      </c>
      <c r="B44" s="99" t="s">
        <v>73</v>
      </c>
      <c r="C44" s="100"/>
      <c r="D44" s="100"/>
      <c r="E44" s="85"/>
      <c r="F44" s="132"/>
      <c r="I44" s="135"/>
    </row>
    <row r="45" spans="1:9" ht="33" customHeight="1" x14ac:dyDescent="0.2">
      <c r="A45" s="133" t="s">
        <v>74</v>
      </c>
      <c r="B45" s="91" t="s">
        <v>75</v>
      </c>
      <c r="C45" s="87" t="s">
        <v>97</v>
      </c>
      <c r="D45" s="87">
        <v>26</v>
      </c>
      <c r="E45" s="9"/>
      <c r="F45" s="154">
        <f t="shared" ref="F45:F48" si="8">ROUND(D45*E45,2)</f>
        <v>0</v>
      </c>
      <c r="I45" s="135"/>
    </row>
    <row r="46" spans="1:9" x14ac:dyDescent="0.2">
      <c r="A46" s="133" t="s">
        <v>76</v>
      </c>
      <c r="B46" s="91" t="s">
        <v>256</v>
      </c>
      <c r="C46" s="87" t="s">
        <v>97</v>
      </c>
      <c r="D46" s="87">
        <v>3</v>
      </c>
      <c r="E46" s="9"/>
      <c r="F46" s="154">
        <f t="shared" si="8"/>
        <v>0</v>
      </c>
      <c r="I46" s="135"/>
    </row>
    <row r="47" spans="1:9" ht="31.5" customHeight="1" x14ac:dyDescent="0.2">
      <c r="A47" s="133" t="s">
        <v>78</v>
      </c>
      <c r="B47" s="91" t="s">
        <v>77</v>
      </c>
      <c r="C47" s="87" t="s">
        <v>20</v>
      </c>
      <c r="D47" s="87">
        <v>23</v>
      </c>
      <c r="E47" s="9"/>
      <c r="F47" s="154">
        <f t="shared" si="8"/>
        <v>0</v>
      </c>
      <c r="I47" s="135"/>
    </row>
    <row r="48" spans="1:9" ht="28.5" x14ac:dyDescent="0.2">
      <c r="A48" s="133" t="s">
        <v>114</v>
      </c>
      <c r="B48" s="91" t="s">
        <v>79</v>
      </c>
      <c r="C48" s="87" t="s">
        <v>97</v>
      </c>
      <c r="D48" s="87">
        <v>2</v>
      </c>
      <c r="E48" s="9"/>
      <c r="F48" s="134">
        <f t="shared" si="8"/>
        <v>0</v>
      </c>
      <c r="I48" s="135"/>
    </row>
    <row r="49" spans="1:9" ht="15" x14ac:dyDescent="0.2">
      <c r="A49" s="130" t="s">
        <v>80</v>
      </c>
      <c r="B49" s="97" t="s">
        <v>81</v>
      </c>
      <c r="C49" s="82"/>
      <c r="D49" s="82"/>
      <c r="E49" s="85"/>
      <c r="F49" s="132"/>
      <c r="I49" s="135"/>
    </row>
    <row r="50" spans="1:9" x14ac:dyDescent="0.2">
      <c r="A50" s="133" t="s">
        <v>82</v>
      </c>
      <c r="B50" s="91" t="s">
        <v>157</v>
      </c>
      <c r="C50" s="87" t="s">
        <v>20</v>
      </c>
      <c r="D50" s="87">
        <v>124</v>
      </c>
      <c r="E50" s="9"/>
      <c r="F50" s="134">
        <f t="shared" ref="F50:F53" si="9">ROUND(D50*E50,2)</f>
        <v>0</v>
      </c>
      <c r="I50" s="135"/>
    </row>
    <row r="51" spans="1:9" x14ac:dyDescent="0.2">
      <c r="A51" s="133" t="s">
        <v>84</v>
      </c>
      <c r="B51" s="91" t="s">
        <v>85</v>
      </c>
      <c r="C51" s="87" t="s">
        <v>97</v>
      </c>
      <c r="D51" s="87">
        <v>5</v>
      </c>
      <c r="E51" s="9"/>
      <c r="F51" s="134">
        <f t="shared" si="9"/>
        <v>0</v>
      </c>
      <c r="I51" s="135"/>
    </row>
    <row r="52" spans="1:9" x14ac:dyDescent="0.2">
      <c r="A52" s="133" t="s">
        <v>86</v>
      </c>
      <c r="B52" s="91" t="s">
        <v>112</v>
      </c>
      <c r="C52" s="87" t="s">
        <v>9</v>
      </c>
      <c r="D52" s="87">
        <v>1</v>
      </c>
      <c r="E52" s="9"/>
      <c r="F52" s="134">
        <f t="shared" si="9"/>
        <v>0</v>
      </c>
      <c r="I52" s="135"/>
    </row>
    <row r="53" spans="1:9" ht="29.25" thickBot="1" x14ac:dyDescent="0.25">
      <c r="A53" s="155" t="s">
        <v>111</v>
      </c>
      <c r="B53" s="145" t="s">
        <v>221</v>
      </c>
      <c r="C53" s="146" t="s">
        <v>9</v>
      </c>
      <c r="D53" s="146">
        <v>1</v>
      </c>
      <c r="E53" s="11"/>
      <c r="F53" s="147">
        <f t="shared" si="9"/>
        <v>0</v>
      </c>
      <c r="I53" s="135"/>
    </row>
    <row r="54" spans="1:9" ht="6" customHeight="1" thickBot="1" x14ac:dyDescent="0.25">
      <c r="A54" s="148"/>
      <c r="B54" s="149"/>
      <c r="C54" s="150"/>
      <c r="D54" s="149"/>
      <c r="F54" s="151"/>
    </row>
    <row r="55" spans="1:9" ht="15.75" customHeight="1" thickBot="1" x14ac:dyDescent="0.25">
      <c r="A55" s="224" t="s">
        <v>88</v>
      </c>
      <c r="B55" s="225"/>
      <c r="C55" s="94"/>
      <c r="D55" s="94"/>
      <c r="E55" s="94"/>
      <c r="F55" s="124">
        <f>SUM(F4:F53)</f>
        <v>0</v>
      </c>
      <c r="I55" s="135"/>
    </row>
  </sheetData>
  <sheetProtection algorithmName="SHA-512" hashValue="q8eqWmjt2q95ttK5y8PAYuOEl0/6Ks4bQIz6bXaVOXLqP+h2xLjRm6eydyozeD0Ww3MIChO2MYI05MppVWtc0A==" saltValue="kMArRdGLfALatiavjWKPoQ==" spinCount="100000" sheet="1" objects="1" scenarios="1"/>
  <mergeCells count="1">
    <mergeCell ref="A55:B55"/>
  </mergeCells>
  <pageMargins left="0.9055118110236221" right="0.51181102362204722" top="0.55118110236220474" bottom="0.55118110236220474" header="0.31496062992125984" footer="0.31496062992125984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F26CA-C08B-4FBF-ABD5-3B9C18DFF808}">
  <sheetPr>
    <pageSetUpPr fitToPage="1"/>
  </sheetPr>
  <dimension ref="A1:M69"/>
  <sheetViews>
    <sheetView topLeftCell="A28" zoomScale="85" zoomScaleNormal="85" workbookViewId="0">
      <selection activeCell="F61" sqref="F61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65"/>
    <col min="4" max="4" width="8.7109375" style="68" customWidth="1"/>
    <col min="5" max="5" width="16.7109375" style="65" customWidth="1"/>
    <col min="6" max="6" width="20.7109375" style="65" customWidth="1"/>
    <col min="7" max="8" width="8.7109375" style="68"/>
    <col min="9" max="9" width="35.140625" style="68" customWidth="1"/>
    <col min="10" max="16384" width="8.7109375" style="68"/>
  </cols>
  <sheetData>
    <row r="1" spans="1:9" ht="18" x14ac:dyDescent="0.25">
      <c r="A1" s="63" t="s">
        <v>322</v>
      </c>
    </row>
    <row r="2" spans="1:9" ht="15" thickBot="1" x14ac:dyDescent="0.25"/>
    <row r="3" spans="1:9" ht="45" x14ac:dyDescent="0.2">
      <c r="A3" s="126" t="s">
        <v>0</v>
      </c>
      <c r="B3" s="127" t="s">
        <v>1</v>
      </c>
      <c r="C3" s="128" t="s">
        <v>2</v>
      </c>
      <c r="D3" s="128" t="s">
        <v>3</v>
      </c>
      <c r="E3" s="128" t="s">
        <v>4</v>
      </c>
      <c r="F3" s="129" t="s">
        <v>5</v>
      </c>
    </row>
    <row r="4" spans="1:9" ht="15" x14ac:dyDescent="0.2">
      <c r="A4" s="130" t="s">
        <v>6</v>
      </c>
      <c r="B4" s="97" t="s">
        <v>7</v>
      </c>
      <c r="C4" s="82"/>
      <c r="D4" s="82"/>
      <c r="E4" s="131"/>
      <c r="F4" s="132"/>
    </row>
    <row r="5" spans="1:9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I5" s="135"/>
    </row>
    <row r="6" spans="1:9" x14ac:dyDescent="0.2">
      <c r="A6" s="133" t="s">
        <v>8</v>
      </c>
      <c r="B6" s="91" t="s">
        <v>92</v>
      </c>
      <c r="C6" s="87" t="s">
        <v>9</v>
      </c>
      <c r="D6" s="87">
        <v>7</v>
      </c>
      <c r="E6" s="9"/>
      <c r="F6" s="134">
        <f t="shared" ref="F6:F9" si="0">ROUND(D6*E6,2)</f>
        <v>0</v>
      </c>
      <c r="I6" s="135"/>
    </row>
    <row r="7" spans="1:9" ht="57" x14ac:dyDescent="0.2">
      <c r="A7" s="133" t="s">
        <v>10</v>
      </c>
      <c r="B7" s="91" t="s">
        <v>12</v>
      </c>
      <c r="C7" s="87" t="s">
        <v>9</v>
      </c>
      <c r="D7" s="87">
        <v>8</v>
      </c>
      <c r="E7" s="9"/>
      <c r="F7" s="134">
        <f t="shared" si="0"/>
        <v>0</v>
      </c>
      <c r="I7" s="135"/>
    </row>
    <row r="8" spans="1:9" ht="42.75" x14ac:dyDescent="0.2">
      <c r="A8" s="133" t="s">
        <v>11</v>
      </c>
      <c r="B8" s="91" t="s">
        <v>14</v>
      </c>
      <c r="C8" s="87" t="s">
        <v>15</v>
      </c>
      <c r="D8" s="87">
        <v>1</v>
      </c>
      <c r="E8" s="9"/>
      <c r="F8" s="134">
        <f t="shared" si="0"/>
        <v>0</v>
      </c>
      <c r="I8" s="135"/>
    </row>
    <row r="9" spans="1:9" x14ac:dyDescent="0.2">
      <c r="A9" s="133" t="s">
        <v>13</v>
      </c>
      <c r="B9" s="91" t="s">
        <v>93</v>
      </c>
      <c r="C9" s="87" t="s">
        <v>9</v>
      </c>
      <c r="D9" s="87">
        <v>8</v>
      </c>
      <c r="E9" s="9"/>
      <c r="F9" s="134">
        <f t="shared" si="0"/>
        <v>0</v>
      </c>
      <c r="I9" s="135"/>
    </row>
    <row r="10" spans="1:9" ht="15" x14ac:dyDescent="0.2">
      <c r="A10" s="130" t="s">
        <v>16</v>
      </c>
      <c r="B10" s="97" t="s">
        <v>143</v>
      </c>
      <c r="C10" s="136"/>
      <c r="D10" s="136"/>
      <c r="E10" s="85"/>
      <c r="F10" s="132"/>
      <c r="I10" s="135"/>
    </row>
    <row r="11" spans="1:9" ht="15" x14ac:dyDescent="0.2">
      <c r="A11" s="130" t="s">
        <v>18</v>
      </c>
      <c r="B11" s="97" t="s">
        <v>144</v>
      </c>
      <c r="C11" s="82"/>
      <c r="D11" s="82"/>
      <c r="E11" s="85"/>
      <c r="F11" s="132"/>
      <c r="I11" s="135"/>
    </row>
    <row r="12" spans="1:9" x14ac:dyDescent="0.2">
      <c r="A12" s="133" t="s">
        <v>19</v>
      </c>
      <c r="B12" s="91" t="s">
        <v>115</v>
      </c>
      <c r="C12" s="87" t="s">
        <v>9</v>
      </c>
      <c r="D12" s="88">
        <v>4</v>
      </c>
      <c r="E12" s="9"/>
      <c r="F12" s="134">
        <f t="shared" ref="F12:F13" si="1">ROUND(D12*E12,2)</f>
        <v>0</v>
      </c>
      <c r="I12" s="135"/>
    </row>
    <row r="13" spans="1:9" x14ac:dyDescent="0.2">
      <c r="A13" s="133" t="s">
        <v>21</v>
      </c>
      <c r="B13" s="91" t="s">
        <v>125</v>
      </c>
      <c r="C13" s="87" t="s">
        <v>9</v>
      </c>
      <c r="D13" s="88">
        <v>4</v>
      </c>
      <c r="E13" s="9"/>
      <c r="F13" s="134">
        <f t="shared" si="1"/>
        <v>0</v>
      </c>
      <c r="I13" s="135"/>
    </row>
    <row r="14" spans="1:9" ht="15" x14ac:dyDescent="0.2">
      <c r="A14" s="156" t="s">
        <v>25</v>
      </c>
      <c r="B14" s="157" t="s">
        <v>158</v>
      </c>
      <c r="C14" s="158"/>
      <c r="D14" s="158"/>
      <c r="E14" s="85"/>
      <c r="F14" s="132"/>
      <c r="I14" s="135"/>
    </row>
    <row r="15" spans="1:9" ht="42.75" x14ac:dyDescent="0.2">
      <c r="A15" s="133" t="s">
        <v>26</v>
      </c>
      <c r="B15" s="91" t="s">
        <v>223</v>
      </c>
      <c r="C15" s="87" t="s">
        <v>20</v>
      </c>
      <c r="D15" s="87">
        <v>135</v>
      </c>
      <c r="E15" s="9"/>
      <c r="F15" s="134">
        <f t="shared" ref="F15:F17" si="2">ROUND(D15*E15,2)</f>
        <v>0</v>
      </c>
      <c r="I15" s="135"/>
    </row>
    <row r="16" spans="1:9" ht="28.5" x14ac:dyDescent="0.2">
      <c r="A16" s="133" t="s">
        <v>27</v>
      </c>
      <c r="B16" s="91" t="s">
        <v>23</v>
      </c>
      <c r="C16" s="87" t="s">
        <v>20</v>
      </c>
      <c r="D16" s="87">
        <v>68</v>
      </c>
      <c r="E16" s="9"/>
      <c r="F16" s="134">
        <f t="shared" si="2"/>
        <v>0</v>
      </c>
      <c r="I16" s="135"/>
    </row>
    <row r="17" spans="1:9" x14ac:dyDescent="0.2">
      <c r="A17" s="133" t="s">
        <v>29</v>
      </c>
      <c r="B17" s="91" t="s">
        <v>146</v>
      </c>
      <c r="C17" s="87" t="s">
        <v>24</v>
      </c>
      <c r="D17" s="87">
        <v>14</v>
      </c>
      <c r="E17" s="9"/>
      <c r="F17" s="134">
        <f t="shared" si="2"/>
        <v>0</v>
      </c>
      <c r="I17" s="135"/>
    </row>
    <row r="18" spans="1:9" ht="15" x14ac:dyDescent="0.2">
      <c r="A18" s="156" t="s">
        <v>160</v>
      </c>
      <c r="B18" s="97" t="s">
        <v>161</v>
      </c>
      <c r="C18" s="82"/>
      <c r="D18" s="82"/>
      <c r="E18" s="85"/>
      <c r="F18" s="132"/>
      <c r="I18" s="135"/>
    </row>
    <row r="19" spans="1:9" ht="42.75" x14ac:dyDescent="0.2">
      <c r="A19" s="133" t="s">
        <v>162</v>
      </c>
      <c r="B19" s="91" t="s">
        <v>223</v>
      </c>
      <c r="C19" s="87" t="s">
        <v>20</v>
      </c>
      <c r="D19" s="87">
        <v>70</v>
      </c>
      <c r="E19" s="9"/>
      <c r="F19" s="134">
        <f>ROUND(D19*E19,2)</f>
        <v>0</v>
      </c>
      <c r="I19" s="135"/>
    </row>
    <row r="20" spans="1:9" ht="18.75" customHeight="1" x14ac:dyDescent="0.2">
      <c r="A20" s="133" t="s">
        <v>163</v>
      </c>
      <c r="B20" s="91" t="s">
        <v>28</v>
      </c>
      <c r="C20" s="87" t="s">
        <v>20</v>
      </c>
      <c r="D20" s="87">
        <v>35</v>
      </c>
      <c r="E20" s="9"/>
      <c r="F20" s="134">
        <f>ROUND(D20*E20,2)</f>
        <v>0</v>
      </c>
      <c r="I20" s="135"/>
    </row>
    <row r="21" spans="1:9" x14ac:dyDescent="0.2">
      <c r="A21" s="133" t="s">
        <v>164</v>
      </c>
      <c r="B21" s="91" t="s">
        <v>146</v>
      </c>
      <c r="C21" s="87" t="s">
        <v>24</v>
      </c>
      <c r="D21" s="87">
        <v>7</v>
      </c>
      <c r="E21" s="9"/>
      <c r="F21" s="134">
        <f t="shared" ref="F21" si="3">ROUND(D21*E21,2)</f>
        <v>0</v>
      </c>
      <c r="I21" s="135"/>
    </row>
    <row r="22" spans="1:9" ht="15" x14ac:dyDescent="0.2">
      <c r="A22" s="130" t="s">
        <v>30</v>
      </c>
      <c r="B22" s="97" t="s">
        <v>35</v>
      </c>
      <c r="C22" s="82"/>
      <c r="D22" s="82"/>
      <c r="E22" s="85"/>
      <c r="F22" s="132"/>
      <c r="I22" s="135"/>
    </row>
    <row r="23" spans="1:9" x14ac:dyDescent="0.2">
      <c r="A23" s="133" t="s">
        <v>31</v>
      </c>
      <c r="B23" s="91" t="s">
        <v>37</v>
      </c>
      <c r="C23" s="87" t="s">
        <v>38</v>
      </c>
      <c r="D23" s="87">
        <v>27</v>
      </c>
      <c r="E23" s="9"/>
      <c r="F23" s="134">
        <f t="shared" ref="F23:F27" si="4">ROUND(D23*E23,2)</f>
        <v>0</v>
      </c>
      <c r="I23" s="135"/>
    </row>
    <row r="24" spans="1:9" ht="28.5" x14ac:dyDescent="0.2">
      <c r="A24" s="133" t="s">
        <v>32</v>
      </c>
      <c r="B24" s="91" t="s">
        <v>147</v>
      </c>
      <c r="C24" s="87" t="s">
        <v>38</v>
      </c>
      <c r="D24" s="87">
        <v>7</v>
      </c>
      <c r="E24" s="9"/>
      <c r="F24" s="134">
        <f t="shared" si="4"/>
        <v>0</v>
      </c>
      <c r="I24" s="135"/>
    </row>
    <row r="25" spans="1:9" x14ac:dyDescent="0.2">
      <c r="A25" s="133" t="s">
        <v>33</v>
      </c>
      <c r="B25" s="91" t="s">
        <v>40</v>
      </c>
      <c r="C25" s="87" t="s">
        <v>38</v>
      </c>
      <c r="D25" s="87">
        <v>7</v>
      </c>
      <c r="E25" s="9"/>
      <c r="F25" s="134">
        <f t="shared" si="4"/>
        <v>0</v>
      </c>
      <c r="I25" s="135"/>
    </row>
    <row r="26" spans="1:9" ht="15" x14ac:dyDescent="0.2">
      <c r="A26" s="130" t="s">
        <v>34</v>
      </c>
      <c r="B26" s="97" t="s">
        <v>96</v>
      </c>
      <c r="C26" s="82"/>
      <c r="D26" s="82"/>
      <c r="E26" s="85"/>
      <c r="F26" s="132"/>
      <c r="I26" s="135"/>
    </row>
    <row r="27" spans="1:9" x14ac:dyDescent="0.2">
      <c r="A27" s="133" t="s">
        <v>36</v>
      </c>
      <c r="B27" s="91" t="s">
        <v>108</v>
      </c>
      <c r="C27" s="87" t="s">
        <v>15</v>
      </c>
      <c r="D27" s="87">
        <v>4</v>
      </c>
      <c r="E27" s="9"/>
      <c r="F27" s="134">
        <f t="shared" si="4"/>
        <v>0</v>
      </c>
      <c r="I27" s="135"/>
    </row>
    <row r="28" spans="1:9" s="2" customFormat="1" ht="15" x14ac:dyDescent="0.25">
      <c r="A28" s="139" t="s">
        <v>41</v>
      </c>
      <c r="B28" s="117" t="s">
        <v>148</v>
      </c>
      <c r="C28" s="118"/>
      <c r="D28" s="118"/>
      <c r="E28" s="199"/>
      <c r="F28" s="152"/>
      <c r="I28" s="135"/>
    </row>
    <row r="29" spans="1:9" x14ac:dyDescent="0.2">
      <c r="A29" s="133" t="s">
        <v>43</v>
      </c>
      <c r="B29" s="91" t="s">
        <v>220</v>
      </c>
      <c r="C29" s="87" t="s">
        <v>20</v>
      </c>
      <c r="D29" s="87">
        <v>95</v>
      </c>
      <c r="E29" s="9"/>
      <c r="F29" s="134">
        <f t="shared" ref="F29:F30" si="5">ROUND(D29*E29,2)</f>
        <v>0</v>
      </c>
      <c r="I29" s="135"/>
    </row>
    <row r="30" spans="1:9" x14ac:dyDescent="0.2">
      <c r="A30" s="133" t="s">
        <v>149</v>
      </c>
      <c r="B30" s="91" t="s">
        <v>225</v>
      </c>
      <c r="C30" s="87" t="s">
        <v>15</v>
      </c>
      <c r="D30" s="87">
        <v>39</v>
      </c>
      <c r="E30" s="9"/>
      <c r="F30" s="134">
        <f t="shared" si="5"/>
        <v>0</v>
      </c>
      <c r="I30" s="135"/>
    </row>
    <row r="31" spans="1:9" ht="18.75" customHeight="1" x14ac:dyDescent="0.2">
      <c r="A31" s="130" t="s">
        <v>45</v>
      </c>
      <c r="B31" s="97" t="s">
        <v>42</v>
      </c>
      <c r="C31" s="82"/>
      <c r="D31" s="82"/>
      <c r="E31" s="82"/>
      <c r="F31" s="132"/>
      <c r="I31" s="135"/>
    </row>
    <row r="32" spans="1:9" x14ac:dyDescent="0.2">
      <c r="A32" s="133" t="s">
        <v>47</v>
      </c>
      <c r="B32" s="91" t="s">
        <v>44</v>
      </c>
      <c r="C32" s="87" t="s">
        <v>15</v>
      </c>
      <c r="D32" s="87">
        <v>8</v>
      </c>
      <c r="E32" s="9"/>
      <c r="F32" s="134">
        <f t="shared" ref="F32" si="6">ROUND(D32*E32,2)</f>
        <v>0</v>
      </c>
      <c r="I32" s="135"/>
    </row>
    <row r="33" spans="1:9" ht="21" customHeight="1" x14ac:dyDescent="0.2">
      <c r="A33" s="130" t="s">
        <v>72</v>
      </c>
      <c r="B33" s="97" t="s">
        <v>46</v>
      </c>
      <c r="C33" s="82"/>
      <c r="D33" s="82"/>
      <c r="E33" s="85"/>
      <c r="F33" s="132"/>
      <c r="I33" s="135"/>
    </row>
    <row r="34" spans="1:9" ht="15" x14ac:dyDescent="0.2">
      <c r="A34" s="130" t="s">
        <v>74</v>
      </c>
      <c r="B34" s="97" t="s">
        <v>150</v>
      </c>
      <c r="C34" s="82"/>
      <c r="D34" s="82"/>
      <c r="E34" s="85"/>
      <c r="F34" s="132"/>
      <c r="I34" s="135"/>
    </row>
    <row r="35" spans="1:9" x14ac:dyDescent="0.2">
      <c r="A35" s="133" t="s">
        <v>188</v>
      </c>
      <c r="B35" s="91" t="s">
        <v>49</v>
      </c>
      <c r="C35" s="87" t="s">
        <v>9</v>
      </c>
      <c r="D35" s="107">
        <v>8</v>
      </c>
      <c r="E35" s="9"/>
      <c r="F35" s="134">
        <f t="shared" ref="F35:F43" si="7">ROUND(D35*E35,2)</f>
        <v>0</v>
      </c>
      <c r="I35" s="135"/>
    </row>
    <row r="36" spans="1:9" x14ac:dyDescent="0.2">
      <c r="A36" s="133" t="s">
        <v>189</v>
      </c>
      <c r="B36" s="91" t="s">
        <v>51</v>
      </c>
      <c r="C36" s="87" t="s">
        <v>9</v>
      </c>
      <c r="D36" s="107">
        <v>8</v>
      </c>
      <c r="E36" s="9"/>
      <c r="F36" s="134">
        <f t="shared" si="7"/>
        <v>0</v>
      </c>
      <c r="I36" s="135"/>
    </row>
    <row r="37" spans="1:9" x14ac:dyDescent="0.2">
      <c r="A37" s="133" t="s">
        <v>190</v>
      </c>
      <c r="B37" s="91" t="s">
        <v>151</v>
      </c>
      <c r="C37" s="87" t="s">
        <v>9</v>
      </c>
      <c r="D37" s="107">
        <v>8</v>
      </c>
      <c r="E37" s="9"/>
      <c r="F37" s="134">
        <f t="shared" si="7"/>
        <v>0</v>
      </c>
      <c r="I37" s="135"/>
    </row>
    <row r="38" spans="1:9" x14ac:dyDescent="0.2">
      <c r="A38" s="133" t="s">
        <v>191</v>
      </c>
      <c r="B38" s="91" t="s">
        <v>58</v>
      </c>
      <c r="C38" s="87" t="s">
        <v>9</v>
      </c>
      <c r="D38" s="107">
        <v>5</v>
      </c>
      <c r="E38" s="9"/>
      <c r="F38" s="134">
        <f t="shared" si="7"/>
        <v>0</v>
      </c>
      <c r="I38" s="135"/>
    </row>
    <row r="39" spans="1:9" x14ac:dyDescent="0.2">
      <c r="A39" s="133" t="s">
        <v>192</v>
      </c>
      <c r="B39" s="91" t="s">
        <v>60</v>
      </c>
      <c r="C39" s="87" t="s">
        <v>9</v>
      </c>
      <c r="D39" s="107">
        <v>5</v>
      </c>
      <c r="E39" s="9"/>
      <c r="F39" s="134">
        <f t="shared" si="7"/>
        <v>0</v>
      </c>
      <c r="I39" s="135"/>
    </row>
    <row r="40" spans="1:9" x14ac:dyDescent="0.2">
      <c r="A40" s="133" t="s">
        <v>193</v>
      </c>
      <c r="B40" s="91" t="s">
        <v>61</v>
      </c>
      <c r="C40" s="87" t="s">
        <v>9</v>
      </c>
      <c r="D40" s="107">
        <v>16</v>
      </c>
      <c r="E40" s="9"/>
      <c r="F40" s="134">
        <f t="shared" si="7"/>
        <v>0</v>
      </c>
      <c r="I40" s="135"/>
    </row>
    <row r="41" spans="1:9" x14ac:dyDescent="0.2">
      <c r="A41" s="133" t="s">
        <v>194</v>
      </c>
      <c r="B41" s="91" t="s">
        <v>152</v>
      </c>
      <c r="C41" s="87" t="s">
        <v>9</v>
      </c>
      <c r="D41" s="153">
        <v>8</v>
      </c>
      <c r="E41" s="9"/>
      <c r="F41" s="134">
        <f t="shared" si="7"/>
        <v>0</v>
      </c>
      <c r="I41" s="135"/>
    </row>
    <row r="42" spans="1:9" x14ac:dyDescent="0.2">
      <c r="A42" s="133" t="s">
        <v>195</v>
      </c>
      <c r="B42" s="91" t="s">
        <v>154</v>
      </c>
      <c r="C42" s="87" t="s">
        <v>9</v>
      </c>
      <c r="D42" s="153">
        <v>8</v>
      </c>
      <c r="E42" s="9"/>
      <c r="F42" s="134">
        <f t="shared" si="7"/>
        <v>0</v>
      </c>
      <c r="I42" s="135"/>
    </row>
    <row r="43" spans="1:9" ht="18" customHeight="1" x14ac:dyDescent="0.2">
      <c r="A43" s="133" t="s">
        <v>196</v>
      </c>
      <c r="B43" s="91" t="s">
        <v>62</v>
      </c>
      <c r="C43" s="87" t="s">
        <v>9</v>
      </c>
      <c r="D43" s="159">
        <v>1</v>
      </c>
      <c r="E43" s="9"/>
      <c r="F43" s="134">
        <f t="shared" si="7"/>
        <v>0</v>
      </c>
      <c r="I43" s="135"/>
    </row>
    <row r="44" spans="1:9" ht="15" x14ac:dyDescent="0.2">
      <c r="A44" s="130" t="s">
        <v>76</v>
      </c>
      <c r="B44" s="97" t="s">
        <v>110</v>
      </c>
      <c r="C44" s="82"/>
      <c r="D44" s="82"/>
      <c r="E44" s="85"/>
      <c r="F44" s="132"/>
      <c r="I44" s="135"/>
    </row>
    <row r="45" spans="1:9" x14ac:dyDescent="0.2">
      <c r="A45" s="142" t="s">
        <v>197</v>
      </c>
      <c r="B45" s="106" t="s">
        <v>49</v>
      </c>
      <c r="C45" s="107" t="s">
        <v>9</v>
      </c>
      <c r="D45" s="107">
        <v>21</v>
      </c>
      <c r="E45" s="9"/>
      <c r="F45" s="134">
        <f t="shared" ref="F45:F53" si="8">ROUND(D45*E45,2)</f>
        <v>0</v>
      </c>
      <c r="I45" s="135"/>
    </row>
    <row r="46" spans="1:9" x14ac:dyDescent="0.2">
      <c r="A46" s="142" t="s">
        <v>198</v>
      </c>
      <c r="B46" s="106" t="s">
        <v>53</v>
      </c>
      <c r="C46" s="107" t="s">
        <v>9</v>
      </c>
      <c r="D46" s="107">
        <v>21</v>
      </c>
      <c r="E46" s="9"/>
      <c r="F46" s="134">
        <f t="shared" si="8"/>
        <v>0</v>
      </c>
      <c r="I46" s="135"/>
    </row>
    <row r="47" spans="1:9" x14ac:dyDescent="0.2">
      <c r="A47" s="142" t="s">
        <v>199</v>
      </c>
      <c r="B47" s="106" t="s">
        <v>69</v>
      </c>
      <c r="C47" s="107" t="s">
        <v>9</v>
      </c>
      <c r="D47" s="107">
        <v>21</v>
      </c>
      <c r="E47" s="9"/>
      <c r="F47" s="134">
        <f t="shared" si="8"/>
        <v>0</v>
      </c>
      <c r="I47" s="135"/>
    </row>
    <row r="48" spans="1:9" x14ac:dyDescent="0.2">
      <c r="A48" s="142" t="s">
        <v>200</v>
      </c>
      <c r="B48" s="106" t="s">
        <v>71</v>
      </c>
      <c r="C48" s="107" t="s">
        <v>9</v>
      </c>
      <c r="D48" s="107">
        <v>21</v>
      </c>
      <c r="E48" s="9"/>
      <c r="F48" s="134">
        <f t="shared" si="8"/>
        <v>0</v>
      </c>
      <c r="I48" s="135"/>
    </row>
    <row r="49" spans="1:9" x14ac:dyDescent="0.2">
      <c r="A49" s="142" t="s">
        <v>201</v>
      </c>
      <c r="B49" s="106" t="s">
        <v>165</v>
      </c>
      <c r="C49" s="107" t="s">
        <v>9</v>
      </c>
      <c r="D49" s="107">
        <v>3</v>
      </c>
      <c r="E49" s="9"/>
      <c r="F49" s="134">
        <f t="shared" si="8"/>
        <v>0</v>
      </c>
      <c r="I49" s="135"/>
    </row>
    <row r="50" spans="1:9" ht="28.5" x14ac:dyDescent="0.2">
      <c r="A50" s="142" t="s">
        <v>203</v>
      </c>
      <c r="B50" s="106" t="s">
        <v>166</v>
      </c>
      <c r="C50" s="107" t="s">
        <v>9</v>
      </c>
      <c r="D50" s="107">
        <v>2</v>
      </c>
      <c r="E50" s="9"/>
      <c r="F50" s="134">
        <f t="shared" si="8"/>
        <v>0</v>
      </c>
      <c r="I50" s="135"/>
    </row>
    <row r="51" spans="1:9" x14ac:dyDescent="0.2">
      <c r="A51" s="142" t="s">
        <v>204</v>
      </c>
      <c r="B51" s="106" t="s">
        <v>168</v>
      </c>
      <c r="C51" s="107" t="s">
        <v>9</v>
      </c>
      <c r="D51" s="107">
        <v>2</v>
      </c>
      <c r="E51" s="9"/>
      <c r="F51" s="134">
        <f t="shared" si="8"/>
        <v>0</v>
      </c>
      <c r="I51" s="135"/>
    </row>
    <row r="52" spans="1:9" x14ac:dyDescent="0.2">
      <c r="A52" s="142" t="s">
        <v>205</v>
      </c>
      <c r="B52" s="106" t="s">
        <v>156</v>
      </c>
      <c r="C52" s="107" t="s">
        <v>9</v>
      </c>
      <c r="D52" s="107">
        <v>1</v>
      </c>
      <c r="E52" s="9"/>
      <c r="F52" s="134">
        <f t="shared" si="8"/>
        <v>0</v>
      </c>
      <c r="I52" s="135"/>
    </row>
    <row r="53" spans="1:9" ht="17.25" customHeight="1" x14ac:dyDescent="0.2">
      <c r="A53" s="142" t="s">
        <v>206</v>
      </c>
      <c r="B53" s="106" t="s">
        <v>62</v>
      </c>
      <c r="C53" s="107" t="s">
        <v>9</v>
      </c>
      <c r="D53" s="107">
        <v>1</v>
      </c>
      <c r="E53" s="9"/>
      <c r="F53" s="134">
        <f t="shared" si="8"/>
        <v>0</v>
      </c>
      <c r="I53" s="135"/>
    </row>
    <row r="54" spans="1:9" ht="20.25" customHeight="1" x14ac:dyDescent="0.2">
      <c r="A54" s="143" t="s">
        <v>80</v>
      </c>
      <c r="B54" s="99" t="s">
        <v>73</v>
      </c>
      <c r="C54" s="100"/>
      <c r="D54" s="100"/>
      <c r="E54" s="85"/>
      <c r="F54" s="132"/>
      <c r="I54" s="135"/>
    </row>
    <row r="55" spans="1:9" ht="32.25" customHeight="1" x14ac:dyDescent="0.2">
      <c r="A55" s="133" t="s">
        <v>82</v>
      </c>
      <c r="B55" s="91" t="s">
        <v>75</v>
      </c>
      <c r="C55" s="87" t="s">
        <v>97</v>
      </c>
      <c r="D55" s="87">
        <v>31</v>
      </c>
      <c r="E55" s="9"/>
      <c r="F55" s="154">
        <f t="shared" ref="F55:F58" si="9">ROUND(D55*E55,2)</f>
        <v>0</v>
      </c>
      <c r="I55" s="135"/>
    </row>
    <row r="56" spans="1:9" x14ac:dyDescent="0.2">
      <c r="A56" s="133" t="s">
        <v>84</v>
      </c>
      <c r="B56" s="91" t="s">
        <v>256</v>
      </c>
      <c r="C56" s="87" t="s">
        <v>97</v>
      </c>
      <c r="D56" s="87">
        <v>3</v>
      </c>
      <c r="E56" s="9"/>
      <c r="F56" s="154">
        <f t="shared" si="9"/>
        <v>0</v>
      </c>
      <c r="I56" s="135"/>
    </row>
    <row r="57" spans="1:9" ht="42.75" x14ac:dyDescent="0.2">
      <c r="A57" s="133" t="s">
        <v>86</v>
      </c>
      <c r="B57" s="91" t="s">
        <v>77</v>
      </c>
      <c r="C57" s="87" t="s">
        <v>20</v>
      </c>
      <c r="D57" s="87">
        <v>41</v>
      </c>
      <c r="E57" s="9"/>
      <c r="F57" s="154">
        <f t="shared" si="9"/>
        <v>0</v>
      </c>
      <c r="I57" s="135"/>
    </row>
    <row r="58" spans="1:9" ht="28.5" x14ac:dyDescent="0.2">
      <c r="A58" s="133" t="s">
        <v>111</v>
      </c>
      <c r="B58" s="91" t="s">
        <v>79</v>
      </c>
      <c r="C58" s="87" t="s">
        <v>97</v>
      </c>
      <c r="D58" s="87">
        <v>2</v>
      </c>
      <c r="E58" s="9"/>
      <c r="F58" s="134">
        <f t="shared" si="9"/>
        <v>0</v>
      </c>
      <c r="I58" s="135"/>
    </row>
    <row r="59" spans="1:9" ht="15" x14ac:dyDescent="0.2">
      <c r="A59" s="130" t="s">
        <v>87</v>
      </c>
      <c r="B59" s="97" t="s">
        <v>81</v>
      </c>
      <c r="C59" s="82"/>
      <c r="D59" s="82"/>
      <c r="E59" s="85"/>
      <c r="F59" s="132"/>
      <c r="I59" s="135"/>
    </row>
    <row r="60" spans="1:9" x14ac:dyDescent="0.2">
      <c r="A60" s="133" t="s">
        <v>212</v>
      </c>
      <c r="B60" s="91" t="s">
        <v>157</v>
      </c>
      <c r="C60" s="87" t="s">
        <v>20</v>
      </c>
      <c r="D60" s="87">
        <v>205</v>
      </c>
      <c r="E60" s="9"/>
      <c r="F60" s="134">
        <f t="shared" ref="F60:F63" si="10">ROUND(D60*E60,2)</f>
        <v>0</v>
      </c>
      <c r="I60" s="135"/>
    </row>
    <row r="61" spans="1:9" x14ac:dyDescent="0.2">
      <c r="A61" s="133" t="s">
        <v>213</v>
      </c>
      <c r="B61" s="91" t="s">
        <v>85</v>
      </c>
      <c r="C61" s="87" t="s">
        <v>97</v>
      </c>
      <c r="D61" s="87">
        <v>10</v>
      </c>
      <c r="E61" s="9"/>
      <c r="F61" s="134">
        <f t="shared" si="10"/>
        <v>0</v>
      </c>
      <c r="I61" s="135"/>
    </row>
    <row r="62" spans="1:9" x14ac:dyDescent="0.2">
      <c r="A62" s="133" t="s">
        <v>214</v>
      </c>
      <c r="B62" s="91" t="s">
        <v>112</v>
      </c>
      <c r="C62" s="87" t="s">
        <v>9</v>
      </c>
      <c r="D62" s="87">
        <v>1</v>
      </c>
      <c r="E62" s="9"/>
      <c r="F62" s="134">
        <f t="shared" si="10"/>
        <v>0</v>
      </c>
      <c r="I62" s="135"/>
    </row>
    <row r="63" spans="1:9" ht="29.25" thickBot="1" x14ac:dyDescent="0.25">
      <c r="A63" s="155" t="s">
        <v>215</v>
      </c>
      <c r="B63" s="145" t="s">
        <v>221</v>
      </c>
      <c r="C63" s="146" t="s">
        <v>9</v>
      </c>
      <c r="D63" s="146">
        <v>1</v>
      </c>
      <c r="E63" s="11"/>
      <c r="F63" s="147">
        <f t="shared" si="10"/>
        <v>0</v>
      </c>
      <c r="I63" s="135"/>
    </row>
    <row r="64" spans="1:9" ht="15" thickBot="1" x14ac:dyDescent="0.25">
      <c r="A64" s="148"/>
      <c r="B64" s="149"/>
      <c r="C64" s="150"/>
      <c r="D64" s="149"/>
      <c r="F64" s="151"/>
    </row>
    <row r="65" spans="1:13" ht="15.75" customHeight="1" thickBot="1" x14ac:dyDescent="0.25">
      <c r="A65" s="224" t="s">
        <v>88</v>
      </c>
      <c r="B65" s="225"/>
      <c r="C65" s="94"/>
      <c r="D65" s="94"/>
      <c r="E65" s="94"/>
      <c r="F65" s="124">
        <f>SUM(F4:F63)</f>
        <v>0</v>
      </c>
    </row>
    <row r="67" spans="1:13" ht="16.5" customHeight="1" x14ac:dyDescent="0.2">
      <c r="H67" s="160"/>
      <c r="I67" s="160"/>
      <c r="J67" s="160"/>
      <c r="K67" s="160"/>
      <c r="L67" s="160"/>
      <c r="M67" s="160"/>
    </row>
    <row r="68" spans="1:13" ht="15.75" customHeight="1" x14ac:dyDescent="0.2">
      <c r="H68" s="160"/>
      <c r="I68" s="160"/>
      <c r="J68" s="160"/>
      <c r="K68" s="160"/>
      <c r="L68" s="160"/>
      <c r="M68" s="160"/>
    </row>
    <row r="69" spans="1:13" ht="16.5" customHeight="1" x14ac:dyDescent="0.2">
      <c r="H69" s="160"/>
      <c r="I69" s="160"/>
      <c r="J69" s="160"/>
      <c r="K69" s="160"/>
      <c r="L69" s="160"/>
      <c r="M69" s="160"/>
    </row>
  </sheetData>
  <sheetProtection algorithmName="SHA-512" hashValue="A/60exAUWZ8egdYHUWQ3GRi06Rlha23FkQSJ8yz1VneJt39LRbAJLjAUCTPheFb0OGZ95z2OKBAVDXHo0CmqBQ==" saltValue="FflJBonnxsQ83iYgRGj8UA==" spinCount="100000" sheet="1" objects="1" scenarios="1"/>
  <mergeCells count="1">
    <mergeCell ref="A65:B65"/>
  </mergeCells>
  <pageMargins left="0.90551181102362199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809C-EE2D-4A38-B59D-DAC204203DD6}">
  <sheetPr>
    <pageSetUpPr fitToPage="1"/>
  </sheetPr>
  <dimension ref="A1:M53"/>
  <sheetViews>
    <sheetView topLeftCell="A28" zoomScale="85" zoomScaleNormal="85" workbookViewId="0">
      <selection activeCell="F50" sqref="F50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65"/>
    <col min="4" max="4" width="10" style="68" customWidth="1"/>
    <col min="5" max="5" width="18" style="65" customWidth="1"/>
    <col min="6" max="6" width="24.7109375" style="65" customWidth="1"/>
    <col min="7" max="8" width="8.7109375" style="68"/>
    <col min="9" max="9" width="32.7109375" style="68" customWidth="1"/>
    <col min="10" max="16384" width="8.7109375" style="68"/>
  </cols>
  <sheetData>
    <row r="1" spans="1:9" ht="18" x14ac:dyDescent="0.25">
      <c r="A1" s="63" t="s">
        <v>321</v>
      </c>
    </row>
    <row r="2" spans="1:9" ht="15" thickBot="1" x14ac:dyDescent="0.25">
      <c r="A2" s="161"/>
      <c r="B2" s="162"/>
      <c r="C2" s="163"/>
      <c r="D2" s="162"/>
      <c r="E2" s="163"/>
      <c r="F2" s="163"/>
    </row>
    <row r="3" spans="1:9" ht="30" x14ac:dyDescent="0.2">
      <c r="A3" s="164" t="s">
        <v>0</v>
      </c>
      <c r="B3" s="165" t="s">
        <v>1</v>
      </c>
      <c r="C3" s="166" t="s">
        <v>2</v>
      </c>
      <c r="D3" s="166" t="s">
        <v>3</v>
      </c>
      <c r="E3" s="166" t="s">
        <v>4</v>
      </c>
      <c r="F3" s="167" t="s">
        <v>5</v>
      </c>
    </row>
    <row r="4" spans="1:9" ht="15" x14ac:dyDescent="0.2">
      <c r="A4" s="130" t="s">
        <v>6</v>
      </c>
      <c r="B4" s="97" t="s">
        <v>7</v>
      </c>
      <c r="C4" s="82"/>
      <c r="D4" s="82"/>
      <c r="E4" s="131"/>
      <c r="F4" s="132"/>
      <c r="I4" s="135"/>
    </row>
    <row r="5" spans="1:9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I5" s="135"/>
    </row>
    <row r="6" spans="1:9" x14ac:dyDescent="0.2">
      <c r="A6" s="133" t="s">
        <v>8</v>
      </c>
      <c r="B6" s="91" t="s">
        <v>92</v>
      </c>
      <c r="C6" s="87" t="s">
        <v>9</v>
      </c>
      <c r="D6" s="87">
        <v>1</v>
      </c>
      <c r="E6" s="9"/>
      <c r="F6" s="134">
        <f t="shared" ref="F6:F8" si="0">ROUND(D6*E6,2)</f>
        <v>0</v>
      </c>
      <c r="I6" s="135"/>
    </row>
    <row r="7" spans="1:9" ht="57" x14ac:dyDescent="0.2">
      <c r="A7" s="133" t="s">
        <v>10</v>
      </c>
      <c r="B7" s="91" t="s">
        <v>12</v>
      </c>
      <c r="C7" s="87" t="s">
        <v>9</v>
      </c>
      <c r="D7" s="87">
        <v>2</v>
      </c>
      <c r="E7" s="9"/>
      <c r="F7" s="134">
        <f t="shared" si="0"/>
        <v>0</v>
      </c>
      <c r="I7" s="135"/>
    </row>
    <row r="8" spans="1:9" x14ac:dyDescent="0.2">
      <c r="A8" s="133" t="s">
        <v>11</v>
      </c>
      <c r="B8" s="91" t="s">
        <v>93</v>
      </c>
      <c r="C8" s="87" t="s">
        <v>9</v>
      </c>
      <c r="D8" s="87">
        <v>4</v>
      </c>
      <c r="E8" s="9"/>
      <c r="F8" s="134">
        <f t="shared" si="0"/>
        <v>0</v>
      </c>
      <c r="I8" s="135"/>
    </row>
    <row r="9" spans="1:9" ht="15" x14ac:dyDescent="0.2">
      <c r="A9" s="130" t="s">
        <v>16</v>
      </c>
      <c r="B9" s="97" t="s">
        <v>143</v>
      </c>
      <c r="C9" s="136"/>
      <c r="D9" s="136"/>
      <c r="E9" s="85"/>
      <c r="F9" s="132"/>
      <c r="I9" s="135"/>
    </row>
    <row r="10" spans="1:9" ht="15" x14ac:dyDescent="0.2">
      <c r="A10" s="130" t="s">
        <v>18</v>
      </c>
      <c r="B10" s="97" t="s">
        <v>144</v>
      </c>
      <c r="C10" s="136"/>
      <c r="D10" s="136"/>
      <c r="E10" s="85"/>
      <c r="F10" s="132"/>
      <c r="I10" s="135"/>
    </row>
    <row r="11" spans="1:9" x14ac:dyDescent="0.2">
      <c r="A11" s="133" t="s">
        <v>19</v>
      </c>
      <c r="B11" s="91" t="s">
        <v>115</v>
      </c>
      <c r="C11" s="87" t="s">
        <v>9</v>
      </c>
      <c r="D11" s="88">
        <v>2</v>
      </c>
      <c r="E11" s="9"/>
      <c r="F11" s="134">
        <f t="shared" ref="F11:F12" si="1">ROUND(D11*E11,2)</f>
        <v>0</v>
      </c>
      <c r="I11" s="135"/>
    </row>
    <row r="12" spans="1:9" x14ac:dyDescent="0.2">
      <c r="A12" s="133" t="s">
        <v>21</v>
      </c>
      <c r="B12" s="91" t="s">
        <v>125</v>
      </c>
      <c r="C12" s="87" t="s">
        <v>9</v>
      </c>
      <c r="D12" s="88">
        <v>4</v>
      </c>
      <c r="E12" s="9"/>
      <c r="F12" s="134">
        <f t="shared" si="1"/>
        <v>0</v>
      </c>
      <c r="I12" s="135"/>
    </row>
    <row r="13" spans="1:9" ht="15" x14ac:dyDescent="0.2">
      <c r="A13" s="156" t="s">
        <v>25</v>
      </c>
      <c r="B13" s="97" t="s">
        <v>171</v>
      </c>
      <c r="C13" s="82"/>
      <c r="D13" s="82"/>
      <c r="E13" s="85"/>
      <c r="F13" s="132"/>
      <c r="I13" s="135"/>
    </row>
    <row r="14" spans="1:9" ht="33" customHeight="1" x14ac:dyDescent="0.2">
      <c r="A14" s="133" t="s">
        <v>26</v>
      </c>
      <c r="B14" s="91" t="s">
        <v>159</v>
      </c>
      <c r="C14" s="87" t="s">
        <v>20</v>
      </c>
      <c r="D14" s="87">
        <v>30</v>
      </c>
      <c r="E14" s="9"/>
      <c r="F14" s="134">
        <f t="shared" ref="F14:F16" si="2">ROUND(D14*E14,2)</f>
        <v>0</v>
      </c>
      <c r="I14" s="135"/>
    </row>
    <row r="15" spans="1:9" ht="28.5" x14ac:dyDescent="0.2">
      <c r="A15" s="133" t="s">
        <v>27</v>
      </c>
      <c r="B15" s="91" t="s">
        <v>23</v>
      </c>
      <c r="C15" s="87" t="s">
        <v>20</v>
      </c>
      <c r="D15" s="87">
        <v>15</v>
      </c>
      <c r="E15" s="9"/>
      <c r="F15" s="134">
        <f t="shared" si="2"/>
        <v>0</v>
      </c>
      <c r="I15" s="135"/>
    </row>
    <row r="16" spans="1:9" x14ac:dyDescent="0.2">
      <c r="A16" s="133" t="s">
        <v>29</v>
      </c>
      <c r="B16" s="91" t="s">
        <v>146</v>
      </c>
      <c r="C16" s="87" t="s">
        <v>24</v>
      </c>
      <c r="D16" s="87">
        <v>6</v>
      </c>
      <c r="E16" s="9"/>
      <c r="F16" s="134">
        <f t="shared" si="2"/>
        <v>0</v>
      </c>
      <c r="I16" s="135"/>
    </row>
    <row r="17" spans="1:9" ht="15" x14ac:dyDescent="0.2">
      <c r="A17" s="130" t="s">
        <v>30</v>
      </c>
      <c r="B17" s="97" t="s">
        <v>35</v>
      </c>
      <c r="C17" s="82"/>
      <c r="D17" s="82"/>
      <c r="E17" s="85"/>
      <c r="F17" s="132"/>
      <c r="I17" s="135"/>
    </row>
    <row r="18" spans="1:9" x14ac:dyDescent="0.2">
      <c r="A18" s="133" t="s">
        <v>31</v>
      </c>
      <c r="B18" s="91" t="s">
        <v>37</v>
      </c>
      <c r="C18" s="87" t="s">
        <v>38</v>
      </c>
      <c r="D18" s="87">
        <v>8</v>
      </c>
      <c r="E18" s="9"/>
      <c r="F18" s="134">
        <f t="shared" ref="F18:F20" si="3">ROUND(D18*E18,2)</f>
        <v>0</v>
      </c>
      <c r="I18" s="135"/>
    </row>
    <row r="19" spans="1:9" ht="28.5" x14ac:dyDescent="0.2">
      <c r="A19" s="133" t="s">
        <v>32</v>
      </c>
      <c r="B19" s="91" t="s">
        <v>147</v>
      </c>
      <c r="C19" s="87" t="s">
        <v>38</v>
      </c>
      <c r="D19" s="87">
        <v>2</v>
      </c>
      <c r="E19" s="9"/>
      <c r="F19" s="134">
        <f t="shared" si="3"/>
        <v>0</v>
      </c>
      <c r="I19" s="135"/>
    </row>
    <row r="20" spans="1:9" ht="19.5" customHeight="1" x14ac:dyDescent="0.2">
      <c r="A20" s="133" t="s">
        <v>33</v>
      </c>
      <c r="B20" s="91" t="s">
        <v>40</v>
      </c>
      <c r="C20" s="87" t="s">
        <v>38</v>
      </c>
      <c r="D20" s="87">
        <v>2</v>
      </c>
      <c r="E20" s="9"/>
      <c r="F20" s="134">
        <f t="shared" si="3"/>
        <v>0</v>
      </c>
      <c r="I20" s="135"/>
    </row>
    <row r="21" spans="1:9" ht="15" x14ac:dyDescent="0.2">
      <c r="A21" s="130" t="s">
        <v>34</v>
      </c>
      <c r="B21" s="97" t="s">
        <v>96</v>
      </c>
      <c r="C21" s="82"/>
      <c r="D21" s="82"/>
      <c r="E21" s="85"/>
      <c r="F21" s="132"/>
      <c r="I21" s="135"/>
    </row>
    <row r="22" spans="1:9" x14ac:dyDescent="0.2">
      <c r="A22" s="133" t="s">
        <v>36</v>
      </c>
      <c r="B22" s="91" t="s">
        <v>108</v>
      </c>
      <c r="C22" s="87" t="s">
        <v>15</v>
      </c>
      <c r="D22" s="87">
        <v>2</v>
      </c>
      <c r="E22" s="9"/>
      <c r="F22" s="134">
        <f t="shared" ref="F22" si="4">ROUND(D22*E22,2)</f>
        <v>0</v>
      </c>
      <c r="I22" s="135"/>
    </row>
    <row r="23" spans="1:9" ht="15" x14ac:dyDescent="0.2">
      <c r="A23" s="130" t="s">
        <v>41</v>
      </c>
      <c r="B23" s="97" t="s">
        <v>46</v>
      </c>
      <c r="C23" s="82"/>
      <c r="D23" s="82"/>
      <c r="E23" s="85"/>
      <c r="F23" s="132"/>
      <c r="I23" s="135"/>
    </row>
    <row r="24" spans="1:9" ht="15" x14ac:dyDescent="0.2">
      <c r="A24" s="130" t="s">
        <v>43</v>
      </c>
      <c r="B24" s="97" t="s">
        <v>150</v>
      </c>
      <c r="C24" s="82"/>
      <c r="D24" s="82"/>
      <c r="E24" s="85"/>
      <c r="F24" s="132"/>
      <c r="I24" s="135"/>
    </row>
    <row r="25" spans="1:9" x14ac:dyDescent="0.2">
      <c r="A25" s="133" t="s">
        <v>172</v>
      </c>
      <c r="B25" s="91" t="s">
        <v>49</v>
      </c>
      <c r="C25" s="87" t="s">
        <v>9</v>
      </c>
      <c r="D25" s="107">
        <v>4</v>
      </c>
      <c r="E25" s="9"/>
      <c r="F25" s="134">
        <f t="shared" ref="F25:F33" si="5">ROUND(D25*E25,2)</f>
        <v>0</v>
      </c>
      <c r="I25" s="135"/>
    </row>
    <row r="26" spans="1:9" x14ac:dyDescent="0.2">
      <c r="A26" s="133" t="s">
        <v>173</v>
      </c>
      <c r="B26" s="91" t="s">
        <v>51</v>
      </c>
      <c r="C26" s="87" t="s">
        <v>9</v>
      </c>
      <c r="D26" s="107">
        <v>4</v>
      </c>
      <c r="E26" s="9"/>
      <c r="F26" s="134">
        <f t="shared" si="5"/>
        <v>0</v>
      </c>
      <c r="I26" s="135"/>
    </row>
    <row r="27" spans="1:9" x14ac:dyDescent="0.2">
      <c r="A27" s="133" t="s">
        <v>174</v>
      </c>
      <c r="B27" s="91" t="s">
        <v>151</v>
      </c>
      <c r="C27" s="87" t="s">
        <v>9</v>
      </c>
      <c r="D27" s="107">
        <v>4</v>
      </c>
      <c r="E27" s="9"/>
      <c r="F27" s="134">
        <f t="shared" si="5"/>
        <v>0</v>
      </c>
      <c r="I27" s="135"/>
    </row>
    <row r="28" spans="1:9" x14ac:dyDescent="0.2">
      <c r="A28" s="133" t="s">
        <v>175</v>
      </c>
      <c r="B28" s="91" t="s">
        <v>58</v>
      </c>
      <c r="C28" s="87" t="s">
        <v>9</v>
      </c>
      <c r="D28" s="107">
        <v>4</v>
      </c>
      <c r="E28" s="9"/>
      <c r="F28" s="134">
        <f t="shared" si="5"/>
        <v>0</v>
      </c>
      <c r="I28" s="135"/>
    </row>
    <row r="29" spans="1:9" x14ac:dyDescent="0.2">
      <c r="A29" s="133" t="s">
        <v>176</v>
      </c>
      <c r="B29" s="91" t="s">
        <v>60</v>
      </c>
      <c r="C29" s="87" t="s">
        <v>9</v>
      </c>
      <c r="D29" s="107">
        <v>4</v>
      </c>
      <c r="E29" s="9"/>
      <c r="F29" s="134">
        <f t="shared" si="5"/>
        <v>0</v>
      </c>
      <c r="I29" s="135"/>
    </row>
    <row r="30" spans="1:9" x14ac:dyDescent="0.2">
      <c r="A30" s="133" t="s">
        <v>177</v>
      </c>
      <c r="B30" s="91" t="s">
        <v>61</v>
      </c>
      <c r="C30" s="87" t="s">
        <v>9</v>
      </c>
      <c r="D30" s="107">
        <v>4</v>
      </c>
      <c r="E30" s="9"/>
      <c r="F30" s="134">
        <f t="shared" si="5"/>
        <v>0</v>
      </c>
      <c r="I30" s="135"/>
    </row>
    <row r="31" spans="1:9" x14ac:dyDescent="0.2">
      <c r="A31" s="133" t="s">
        <v>178</v>
      </c>
      <c r="B31" s="91" t="s">
        <v>152</v>
      </c>
      <c r="C31" s="87" t="s">
        <v>9</v>
      </c>
      <c r="D31" s="153">
        <v>4</v>
      </c>
      <c r="E31" s="9"/>
      <c r="F31" s="134">
        <f t="shared" si="5"/>
        <v>0</v>
      </c>
      <c r="I31" s="135"/>
    </row>
    <row r="32" spans="1:9" x14ac:dyDescent="0.2">
      <c r="A32" s="133" t="s">
        <v>179</v>
      </c>
      <c r="B32" s="91" t="s">
        <v>154</v>
      </c>
      <c r="C32" s="87" t="s">
        <v>9</v>
      </c>
      <c r="D32" s="153">
        <v>2</v>
      </c>
      <c r="E32" s="9"/>
      <c r="F32" s="134">
        <f t="shared" si="5"/>
        <v>0</v>
      </c>
      <c r="I32" s="135"/>
    </row>
    <row r="33" spans="1:9" ht="18.75" customHeight="1" x14ac:dyDescent="0.2">
      <c r="A33" s="133" t="s">
        <v>180</v>
      </c>
      <c r="B33" s="91" t="s">
        <v>62</v>
      </c>
      <c r="C33" s="87" t="s">
        <v>9</v>
      </c>
      <c r="D33" s="159">
        <v>1</v>
      </c>
      <c r="E33" s="9"/>
      <c r="F33" s="134">
        <f t="shared" si="5"/>
        <v>0</v>
      </c>
      <c r="I33" s="135"/>
    </row>
    <row r="34" spans="1:9" ht="15" x14ac:dyDescent="0.2">
      <c r="A34" s="130" t="s">
        <v>149</v>
      </c>
      <c r="B34" s="97" t="s">
        <v>110</v>
      </c>
      <c r="C34" s="82"/>
      <c r="D34" s="82"/>
      <c r="E34" s="85"/>
      <c r="F34" s="132"/>
      <c r="I34" s="135"/>
    </row>
    <row r="35" spans="1:9" x14ac:dyDescent="0.2">
      <c r="A35" s="142" t="s">
        <v>181</v>
      </c>
      <c r="B35" s="106" t="s">
        <v>49</v>
      </c>
      <c r="C35" s="107" t="s">
        <v>9</v>
      </c>
      <c r="D35" s="107">
        <v>2</v>
      </c>
      <c r="E35" s="9"/>
      <c r="F35" s="134">
        <f t="shared" ref="F35:F40" si="6">ROUND(D35*E35,2)</f>
        <v>0</v>
      </c>
      <c r="I35" s="135"/>
    </row>
    <row r="36" spans="1:9" x14ac:dyDescent="0.2">
      <c r="A36" s="142" t="s">
        <v>182</v>
      </c>
      <c r="B36" s="106" t="s">
        <v>53</v>
      </c>
      <c r="C36" s="107" t="s">
        <v>9</v>
      </c>
      <c r="D36" s="107">
        <v>2</v>
      </c>
      <c r="E36" s="9"/>
      <c r="F36" s="134">
        <f t="shared" si="6"/>
        <v>0</v>
      </c>
      <c r="I36" s="135"/>
    </row>
    <row r="37" spans="1:9" x14ac:dyDescent="0.2">
      <c r="A37" s="142" t="s">
        <v>183</v>
      </c>
      <c r="B37" s="106" t="s">
        <v>69</v>
      </c>
      <c r="C37" s="107" t="s">
        <v>9</v>
      </c>
      <c r="D37" s="107">
        <v>2</v>
      </c>
      <c r="E37" s="9"/>
      <c r="F37" s="134">
        <f t="shared" si="6"/>
        <v>0</v>
      </c>
      <c r="I37" s="135"/>
    </row>
    <row r="38" spans="1:9" x14ac:dyDescent="0.2">
      <c r="A38" s="142" t="s">
        <v>184</v>
      </c>
      <c r="B38" s="106" t="s">
        <v>71</v>
      </c>
      <c r="C38" s="107" t="s">
        <v>9</v>
      </c>
      <c r="D38" s="107">
        <v>2</v>
      </c>
      <c r="E38" s="9"/>
      <c r="F38" s="134">
        <f t="shared" si="6"/>
        <v>0</v>
      </c>
      <c r="I38" s="135"/>
    </row>
    <row r="39" spans="1:9" x14ac:dyDescent="0.2">
      <c r="A39" s="142" t="s">
        <v>185</v>
      </c>
      <c r="B39" s="106" t="s">
        <v>165</v>
      </c>
      <c r="C39" s="107" t="s">
        <v>9</v>
      </c>
      <c r="D39" s="107">
        <v>2</v>
      </c>
      <c r="E39" s="9"/>
      <c r="F39" s="134">
        <f t="shared" si="6"/>
        <v>0</v>
      </c>
      <c r="I39" s="135"/>
    </row>
    <row r="40" spans="1:9" ht="16.5" customHeight="1" x14ac:dyDescent="0.2">
      <c r="A40" s="142" t="s">
        <v>186</v>
      </c>
      <c r="B40" s="106" t="s">
        <v>62</v>
      </c>
      <c r="C40" s="107" t="s">
        <v>9</v>
      </c>
      <c r="D40" s="107">
        <v>1</v>
      </c>
      <c r="E40" s="9"/>
      <c r="F40" s="134">
        <f t="shared" si="6"/>
        <v>0</v>
      </c>
      <c r="I40" s="135"/>
    </row>
    <row r="41" spans="1:9" ht="30" x14ac:dyDescent="0.2">
      <c r="A41" s="143" t="s">
        <v>45</v>
      </c>
      <c r="B41" s="99" t="s">
        <v>73</v>
      </c>
      <c r="C41" s="100"/>
      <c r="D41" s="100"/>
      <c r="E41" s="85"/>
      <c r="F41" s="132"/>
      <c r="I41" s="135"/>
    </row>
    <row r="42" spans="1:9" ht="33.75" customHeight="1" x14ac:dyDescent="0.2">
      <c r="A42" s="133" t="s">
        <v>47</v>
      </c>
      <c r="B42" s="91" t="s">
        <v>75</v>
      </c>
      <c r="C42" s="87" t="s">
        <v>97</v>
      </c>
      <c r="D42" s="87">
        <v>7</v>
      </c>
      <c r="E42" s="9"/>
      <c r="F42" s="154">
        <f t="shared" ref="F42:F45" si="7">ROUND(D42*E42,2)</f>
        <v>0</v>
      </c>
      <c r="I42" s="135"/>
    </row>
    <row r="43" spans="1:9" x14ac:dyDescent="0.2">
      <c r="A43" s="133" t="s">
        <v>63</v>
      </c>
      <c r="B43" s="91" t="s">
        <v>256</v>
      </c>
      <c r="C43" s="87" t="s">
        <v>97</v>
      </c>
      <c r="D43" s="87">
        <v>3</v>
      </c>
      <c r="E43" s="9"/>
      <c r="F43" s="154">
        <f t="shared" si="7"/>
        <v>0</v>
      </c>
      <c r="I43" s="135"/>
    </row>
    <row r="44" spans="1:9" ht="42.75" x14ac:dyDescent="0.2">
      <c r="A44" s="133" t="s">
        <v>230</v>
      </c>
      <c r="B44" s="91" t="s">
        <v>77</v>
      </c>
      <c r="C44" s="87" t="s">
        <v>20</v>
      </c>
      <c r="D44" s="87">
        <v>6</v>
      </c>
      <c r="E44" s="9"/>
      <c r="F44" s="154">
        <f t="shared" si="7"/>
        <v>0</v>
      </c>
      <c r="I44" s="135"/>
    </row>
    <row r="45" spans="1:9" ht="28.5" x14ac:dyDescent="0.2">
      <c r="A45" s="133" t="s">
        <v>254</v>
      </c>
      <c r="B45" s="91" t="s">
        <v>79</v>
      </c>
      <c r="C45" s="87" t="s">
        <v>97</v>
      </c>
      <c r="D45" s="87">
        <v>1</v>
      </c>
      <c r="E45" s="9"/>
      <c r="F45" s="134">
        <f t="shared" si="7"/>
        <v>0</v>
      </c>
      <c r="I45" s="135"/>
    </row>
    <row r="46" spans="1:9" ht="15" x14ac:dyDescent="0.2">
      <c r="A46" s="130" t="s">
        <v>231</v>
      </c>
      <c r="B46" s="97" t="s">
        <v>81</v>
      </c>
      <c r="C46" s="82"/>
      <c r="D46" s="82"/>
      <c r="E46" s="85"/>
      <c r="F46" s="132"/>
      <c r="I46" s="135"/>
    </row>
    <row r="47" spans="1:9" x14ac:dyDescent="0.2">
      <c r="A47" s="133" t="s">
        <v>74</v>
      </c>
      <c r="B47" s="91" t="s">
        <v>157</v>
      </c>
      <c r="C47" s="87" t="s">
        <v>20</v>
      </c>
      <c r="D47" s="87">
        <v>36</v>
      </c>
      <c r="E47" s="9"/>
      <c r="F47" s="134">
        <f t="shared" ref="F47:F50" si="8">ROUND(D47*E47,2)</f>
        <v>0</v>
      </c>
      <c r="I47" s="135"/>
    </row>
    <row r="48" spans="1:9" x14ac:dyDescent="0.2">
      <c r="A48" s="133" t="s">
        <v>76</v>
      </c>
      <c r="B48" s="91" t="s">
        <v>85</v>
      </c>
      <c r="C48" s="87" t="s">
        <v>97</v>
      </c>
      <c r="D48" s="87">
        <v>5</v>
      </c>
      <c r="E48" s="9"/>
      <c r="F48" s="134">
        <f t="shared" si="8"/>
        <v>0</v>
      </c>
      <c r="I48" s="135"/>
    </row>
    <row r="49" spans="1:13" x14ac:dyDescent="0.2">
      <c r="A49" s="133" t="s">
        <v>232</v>
      </c>
      <c r="B49" s="91" t="s">
        <v>112</v>
      </c>
      <c r="C49" s="87" t="s">
        <v>9</v>
      </c>
      <c r="D49" s="87">
        <v>1</v>
      </c>
      <c r="E49" s="9"/>
      <c r="F49" s="134">
        <f t="shared" si="8"/>
        <v>0</v>
      </c>
      <c r="I49" s="135"/>
    </row>
    <row r="50" spans="1:13" ht="29.25" thickBot="1" x14ac:dyDescent="0.25">
      <c r="A50" s="155" t="s">
        <v>114</v>
      </c>
      <c r="B50" s="145" t="s">
        <v>221</v>
      </c>
      <c r="C50" s="146" t="s">
        <v>9</v>
      </c>
      <c r="D50" s="146">
        <v>1</v>
      </c>
      <c r="E50" s="11"/>
      <c r="F50" s="147">
        <f t="shared" si="8"/>
        <v>0</v>
      </c>
      <c r="I50" s="135"/>
    </row>
    <row r="51" spans="1:13" ht="16.5" customHeight="1" thickBot="1" x14ac:dyDescent="0.25">
      <c r="A51" s="148"/>
      <c r="B51" s="149"/>
      <c r="C51" s="150"/>
      <c r="D51" s="149"/>
      <c r="F51" s="151"/>
      <c r="H51" s="160"/>
      <c r="I51" s="135"/>
      <c r="J51" s="160"/>
      <c r="K51" s="160"/>
      <c r="L51" s="160"/>
      <c r="M51" s="160"/>
    </row>
    <row r="52" spans="1:13" ht="15.75" customHeight="1" thickBot="1" x14ac:dyDescent="0.25">
      <c r="A52" s="224" t="s">
        <v>88</v>
      </c>
      <c r="B52" s="225"/>
      <c r="C52" s="94"/>
      <c r="D52" s="94"/>
      <c r="E52" s="94"/>
      <c r="F52" s="124">
        <f>SUM(F4:F50)</f>
        <v>0</v>
      </c>
      <c r="H52" s="160"/>
      <c r="I52" s="168"/>
      <c r="J52" s="160"/>
      <c r="K52" s="160"/>
      <c r="L52" s="160"/>
      <c r="M52" s="160"/>
    </row>
    <row r="53" spans="1:13" ht="15" customHeight="1" x14ac:dyDescent="0.2">
      <c r="H53" s="160"/>
      <c r="I53" s="160"/>
      <c r="J53" s="160"/>
      <c r="K53" s="160"/>
      <c r="L53" s="160"/>
      <c r="M53" s="160"/>
    </row>
  </sheetData>
  <sheetProtection algorithmName="SHA-512" hashValue="8xtEbYlVZBUDtwL012z2RewjrHEVYNR1Ibqbw+UXusx4kLWKP0ZQFBJndjYdva/D+DlPT5dQHDM9p0Ziouoe1Q==" saltValue="Xo8iGyow9/EDHCDxYQN6LQ==" spinCount="100000" sheet="1" objects="1" scenarios="1"/>
  <mergeCells count="1">
    <mergeCell ref="A52:B52"/>
  </mergeCells>
  <pageMargins left="0.90551181102362199" right="0.51181102362204722" top="0.55118110236220474" bottom="0.55118110236220474" header="0.31496062992125984" footer="0.31496062992125984"/>
  <pageSetup paperSize="9" scale="7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09E4C-BDB1-419D-8C13-FF4D1C1170BB}">
  <sheetPr>
    <pageSetUpPr fitToPage="1"/>
  </sheetPr>
  <dimension ref="A1:N68"/>
  <sheetViews>
    <sheetView topLeftCell="A36" zoomScale="85" zoomScaleNormal="85" workbookViewId="0">
      <selection activeCell="J62" sqref="J62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169"/>
    <col min="4" max="4" width="8.7109375" style="68" customWidth="1"/>
    <col min="5" max="5" width="16.7109375" style="65" customWidth="1"/>
    <col min="6" max="6" width="20.7109375" style="65" customWidth="1"/>
    <col min="7" max="9" width="8.7109375" style="68"/>
    <col min="10" max="10" width="32.28515625" style="68" customWidth="1"/>
    <col min="11" max="16384" width="8.7109375" style="68"/>
  </cols>
  <sheetData>
    <row r="1" spans="1:10" ht="18" x14ac:dyDescent="0.25">
      <c r="A1" s="63" t="s">
        <v>320</v>
      </c>
    </row>
    <row r="2" spans="1:10" ht="15" thickBot="1" x14ac:dyDescent="0.25"/>
    <row r="3" spans="1:10" ht="45" x14ac:dyDescent="0.2">
      <c r="A3" s="126" t="s">
        <v>0</v>
      </c>
      <c r="B3" s="127" t="s">
        <v>1</v>
      </c>
      <c r="C3" s="128" t="s">
        <v>2</v>
      </c>
      <c r="D3" s="128" t="s">
        <v>3</v>
      </c>
      <c r="E3" s="128" t="s">
        <v>4</v>
      </c>
      <c r="F3" s="129" t="s">
        <v>5</v>
      </c>
    </row>
    <row r="4" spans="1:10" ht="15" x14ac:dyDescent="0.2">
      <c r="A4" s="130" t="s">
        <v>6</v>
      </c>
      <c r="B4" s="97" t="s">
        <v>7</v>
      </c>
      <c r="C4" s="82"/>
      <c r="D4" s="82"/>
      <c r="E4" s="131"/>
      <c r="F4" s="132"/>
    </row>
    <row r="5" spans="1:10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J5" s="135"/>
    </row>
    <row r="6" spans="1:10" x14ac:dyDescent="0.2">
      <c r="A6" s="133" t="s">
        <v>8</v>
      </c>
      <c r="B6" s="91" t="s">
        <v>92</v>
      </c>
      <c r="C6" s="87" t="s">
        <v>9</v>
      </c>
      <c r="D6" s="87">
        <v>9</v>
      </c>
      <c r="E6" s="9"/>
      <c r="F6" s="134">
        <f t="shared" ref="F6:F9" si="0">ROUND(D6*E6,2)</f>
        <v>0</v>
      </c>
      <c r="J6" s="135"/>
    </row>
    <row r="7" spans="1:10" ht="57" x14ac:dyDescent="0.2">
      <c r="A7" s="133" t="s">
        <v>10</v>
      </c>
      <c r="B7" s="91" t="s">
        <v>12</v>
      </c>
      <c r="C7" s="87" t="s">
        <v>9</v>
      </c>
      <c r="D7" s="87">
        <v>10</v>
      </c>
      <c r="E7" s="9"/>
      <c r="F7" s="134">
        <f t="shared" si="0"/>
        <v>0</v>
      </c>
      <c r="J7" s="135"/>
    </row>
    <row r="8" spans="1:10" ht="42.75" x14ac:dyDescent="0.2">
      <c r="A8" s="133" t="s">
        <v>11</v>
      </c>
      <c r="B8" s="91" t="s">
        <v>14</v>
      </c>
      <c r="C8" s="87" t="s">
        <v>15</v>
      </c>
      <c r="D8" s="87">
        <v>1</v>
      </c>
      <c r="E8" s="9"/>
      <c r="F8" s="134">
        <f t="shared" si="0"/>
        <v>0</v>
      </c>
      <c r="J8" s="135"/>
    </row>
    <row r="9" spans="1:10" x14ac:dyDescent="0.2">
      <c r="A9" s="133" t="s">
        <v>13</v>
      </c>
      <c r="B9" s="91" t="s">
        <v>93</v>
      </c>
      <c r="C9" s="87" t="s">
        <v>9</v>
      </c>
      <c r="D9" s="87">
        <v>10</v>
      </c>
      <c r="E9" s="9"/>
      <c r="F9" s="134">
        <f t="shared" si="0"/>
        <v>0</v>
      </c>
      <c r="J9" s="135"/>
    </row>
    <row r="10" spans="1:10" ht="15" x14ac:dyDescent="0.2">
      <c r="A10" s="130" t="s">
        <v>16</v>
      </c>
      <c r="B10" s="97" t="s">
        <v>17</v>
      </c>
      <c r="C10" s="136"/>
      <c r="D10" s="136"/>
      <c r="E10" s="85"/>
      <c r="F10" s="132"/>
      <c r="J10" s="135"/>
    </row>
    <row r="11" spans="1:10" ht="15" x14ac:dyDescent="0.2">
      <c r="A11" s="130" t="s">
        <v>18</v>
      </c>
      <c r="B11" s="97" t="s">
        <v>187</v>
      </c>
      <c r="C11" s="82"/>
      <c r="D11" s="82"/>
      <c r="E11" s="85"/>
      <c r="F11" s="132"/>
      <c r="J11" s="135"/>
    </row>
    <row r="12" spans="1:10" ht="42.75" x14ac:dyDescent="0.2">
      <c r="A12" s="133" t="s">
        <v>19</v>
      </c>
      <c r="B12" s="91" t="s">
        <v>223</v>
      </c>
      <c r="C12" s="87" t="s">
        <v>20</v>
      </c>
      <c r="D12" s="87">
        <v>100</v>
      </c>
      <c r="E12" s="9"/>
      <c r="F12" s="134">
        <f t="shared" ref="F12:F14" si="1">ROUND(D12*E12,2)</f>
        <v>0</v>
      </c>
      <c r="J12" s="135"/>
    </row>
    <row r="13" spans="1:10" ht="28.5" x14ac:dyDescent="0.2">
      <c r="A13" s="133" t="s">
        <v>21</v>
      </c>
      <c r="B13" s="91" t="s">
        <v>23</v>
      </c>
      <c r="C13" s="87" t="s">
        <v>20</v>
      </c>
      <c r="D13" s="87">
        <v>50</v>
      </c>
      <c r="E13" s="9"/>
      <c r="F13" s="134">
        <f t="shared" si="1"/>
        <v>0</v>
      </c>
      <c r="J13" s="135"/>
    </row>
    <row r="14" spans="1:10" x14ac:dyDescent="0.2">
      <c r="A14" s="133" t="s">
        <v>22</v>
      </c>
      <c r="B14" s="91" t="s">
        <v>146</v>
      </c>
      <c r="C14" s="87" t="s">
        <v>24</v>
      </c>
      <c r="D14" s="87">
        <v>8</v>
      </c>
      <c r="E14" s="9"/>
      <c r="F14" s="134">
        <f t="shared" si="1"/>
        <v>0</v>
      </c>
      <c r="J14" s="135"/>
    </row>
    <row r="15" spans="1:10" ht="30" x14ac:dyDescent="0.2">
      <c r="A15" s="130" t="s">
        <v>25</v>
      </c>
      <c r="B15" s="97" t="s">
        <v>257</v>
      </c>
      <c r="C15" s="82"/>
      <c r="D15" s="82"/>
      <c r="E15" s="85"/>
      <c r="F15" s="132"/>
      <c r="J15" s="135"/>
    </row>
    <row r="16" spans="1:10" ht="34.5" customHeight="1" x14ac:dyDescent="0.2">
      <c r="A16" s="133" t="s">
        <v>26</v>
      </c>
      <c r="B16" s="91" t="s">
        <v>159</v>
      </c>
      <c r="C16" s="87" t="s">
        <v>20</v>
      </c>
      <c r="D16" s="87">
        <v>410</v>
      </c>
      <c r="E16" s="9"/>
      <c r="F16" s="134">
        <f>ROUND(D16*E16,2)</f>
        <v>0</v>
      </c>
      <c r="J16" s="135"/>
    </row>
    <row r="17" spans="1:10" ht="18.75" customHeight="1" x14ac:dyDescent="0.2">
      <c r="A17" s="138" t="s">
        <v>27</v>
      </c>
      <c r="B17" s="91" t="s">
        <v>28</v>
      </c>
      <c r="C17" s="87" t="s">
        <v>20</v>
      </c>
      <c r="D17" s="87">
        <v>205</v>
      </c>
      <c r="E17" s="9"/>
      <c r="F17" s="134">
        <f>ROUND(D17*E17,2)</f>
        <v>0</v>
      </c>
      <c r="J17" s="135"/>
    </row>
    <row r="18" spans="1:10" x14ac:dyDescent="0.2">
      <c r="A18" s="138" t="s">
        <v>29</v>
      </c>
      <c r="B18" s="91" t="s">
        <v>146</v>
      </c>
      <c r="C18" s="87" t="s">
        <v>24</v>
      </c>
      <c r="D18" s="87">
        <v>57</v>
      </c>
      <c r="E18" s="9"/>
      <c r="F18" s="134">
        <f t="shared" ref="F18" si="2">ROUND(D18*E18,2)</f>
        <v>0</v>
      </c>
      <c r="J18" s="135"/>
    </row>
    <row r="19" spans="1:10" ht="15" x14ac:dyDescent="0.2">
      <c r="A19" s="130" t="s">
        <v>30</v>
      </c>
      <c r="B19" s="97" t="s">
        <v>35</v>
      </c>
      <c r="C19" s="82"/>
      <c r="D19" s="82"/>
      <c r="E19" s="85"/>
      <c r="F19" s="132"/>
      <c r="J19" s="135"/>
    </row>
    <row r="20" spans="1:10" x14ac:dyDescent="0.2">
      <c r="A20" s="133" t="s">
        <v>31</v>
      </c>
      <c r="B20" s="91" t="s">
        <v>37</v>
      </c>
      <c r="C20" s="87" t="s">
        <v>38</v>
      </c>
      <c r="D20" s="87">
        <v>42</v>
      </c>
      <c r="E20" s="9"/>
      <c r="F20" s="134">
        <f t="shared" ref="F20:F22" si="3">ROUND(D20*E20,2)</f>
        <v>0</v>
      </c>
      <c r="J20" s="135"/>
    </row>
    <row r="21" spans="1:10" ht="28.5" x14ac:dyDescent="0.2">
      <c r="A21" s="133" t="s">
        <v>32</v>
      </c>
      <c r="B21" s="91" t="s">
        <v>147</v>
      </c>
      <c r="C21" s="87" t="s">
        <v>38</v>
      </c>
      <c r="D21" s="87">
        <v>16</v>
      </c>
      <c r="E21" s="9"/>
      <c r="F21" s="134">
        <f t="shared" si="3"/>
        <v>0</v>
      </c>
      <c r="J21" s="135"/>
    </row>
    <row r="22" spans="1:10" ht="19.5" customHeight="1" x14ac:dyDescent="0.2">
      <c r="A22" s="133" t="s">
        <v>33</v>
      </c>
      <c r="B22" s="91" t="s">
        <v>40</v>
      </c>
      <c r="C22" s="87" t="s">
        <v>38</v>
      </c>
      <c r="D22" s="87">
        <v>11</v>
      </c>
      <c r="E22" s="9"/>
      <c r="F22" s="134">
        <f t="shared" si="3"/>
        <v>0</v>
      </c>
      <c r="J22" s="135"/>
    </row>
    <row r="23" spans="1:10" ht="15" x14ac:dyDescent="0.2">
      <c r="A23" s="130" t="s">
        <v>34</v>
      </c>
      <c r="B23" s="97" t="s">
        <v>96</v>
      </c>
      <c r="C23" s="82"/>
      <c r="D23" s="82"/>
      <c r="E23" s="85"/>
      <c r="F23" s="132"/>
      <c r="J23" s="135"/>
    </row>
    <row r="24" spans="1:10" x14ac:dyDescent="0.2">
      <c r="A24" s="133" t="s">
        <v>36</v>
      </c>
      <c r="B24" s="91" t="s">
        <v>108</v>
      </c>
      <c r="C24" s="87" t="s">
        <v>15</v>
      </c>
      <c r="D24" s="87">
        <v>9</v>
      </c>
      <c r="E24" s="9"/>
      <c r="F24" s="134">
        <f t="shared" ref="F24" si="4">ROUND(D24*E24,2)</f>
        <v>0</v>
      </c>
      <c r="J24" s="135"/>
    </row>
    <row r="25" spans="1:10" ht="15" x14ac:dyDescent="0.2">
      <c r="A25" s="130" t="s">
        <v>41</v>
      </c>
      <c r="B25" s="97" t="s">
        <v>42</v>
      </c>
      <c r="C25" s="82"/>
      <c r="D25" s="82"/>
      <c r="E25" s="82"/>
      <c r="F25" s="132"/>
      <c r="J25" s="135"/>
    </row>
    <row r="26" spans="1:10" x14ac:dyDescent="0.2">
      <c r="A26" s="133" t="s">
        <v>43</v>
      </c>
      <c r="B26" s="91" t="s">
        <v>44</v>
      </c>
      <c r="C26" s="87" t="s">
        <v>15</v>
      </c>
      <c r="D26" s="87">
        <v>6</v>
      </c>
      <c r="E26" s="9"/>
      <c r="F26" s="134">
        <f t="shared" ref="F26" si="5">ROUND(D26*E26,2)</f>
        <v>0</v>
      </c>
      <c r="J26" s="135"/>
    </row>
    <row r="27" spans="1:10" s="2" customFormat="1" ht="15.75" customHeight="1" x14ac:dyDescent="0.25">
      <c r="A27" s="139" t="s">
        <v>45</v>
      </c>
      <c r="B27" s="117" t="s">
        <v>258</v>
      </c>
      <c r="C27" s="118"/>
      <c r="D27" s="118"/>
      <c r="E27" s="199"/>
      <c r="F27" s="152"/>
      <c r="J27" s="135"/>
    </row>
    <row r="28" spans="1:10" x14ac:dyDescent="0.2">
      <c r="A28" s="133" t="s">
        <v>47</v>
      </c>
      <c r="B28" s="91" t="s">
        <v>220</v>
      </c>
      <c r="C28" s="87" t="s">
        <v>20</v>
      </c>
      <c r="D28" s="87">
        <v>310</v>
      </c>
      <c r="E28" s="9"/>
      <c r="F28" s="134">
        <f t="shared" ref="F28:F32" si="6">ROUND(D28*E28,2)</f>
        <v>0</v>
      </c>
      <c r="J28" s="135"/>
    </row>
    <row r="29" spans="1:10" x14ac:dyDescent="0.2">
      <c r="A29" s="133" t="s">
        <v>63</v>
      </c>
      <c r="B29" s="91" t="s">
        <v>259</v>
      </c>
      <c r="C29" s="87" t="s">
        <v>20</v>
      </c>
      <c r="D29" s="87">
        <v>150</v>
      </c>
      <c r="E29" s="9"/>
      <c r="F29" s="134">
        <f t="shared" si="6"/>
        <v>0</v>
      </c>
      <c r="J29" s="135"/>
    </row>
    <row r="30" spans="1:10" x14ac:dyDescent="0.2">
      <c r="A30" s="133" t="s">
        <v>230</v>
      </c>
      <c r="B30" s="91" t="s">
        <v>260</v>
      </c>
      <c r="C30" s="87" t="s">
        <v>15</v>
      </c>
      <c r="D30" s="87">
        <v>39</v>
      </c>
      <c r="E30" s="9"/>
      <c r="F30" s="134">
        <f t="shared" si="6"/>
        <v>0</v>
      </c>
      <c r="J30" s="135"/>
    </row>
    <row r="31" spans="1:10" x14ac:dyDescent="0.2">
      <c r="A31" s="133" t="s">
        <v>254</v>
      </c>
      <c r="B31" s="91" t="s">
        <v>262</v>
      </c>
      <c r="C31" s="87" t="s">
        <v>38</v>
      </c>
      <c r="D31" s="87">
        <v>3</v>
      </c>
      <c r="E31" s="9"/>
      <c r="F31" s="134">
        <f t="shared" si="6"/>
        <v>0</v>
      </c>
      <c r="J31" s="135"/>
    </row>
    <row r="32" spans="1:10" x14ac:dyDescent="0.2">
      <c r="A32" s="133" t="s">
        <v>261</v>
      </c>
      <c r="B32" s="91" t="s">
        <v>225</v>
      </c>
      <c r="C32" s="87" t="s">
        <v>15</v>
      </c>
      <c r="D32" s="87">
        <v>91</v>
      </c>
      <c r="E32" s="9"/>
      <c r="F32" s="134">
        <f t="shared" si="6"/>
        <v>0</v>
      </c>
      <c r="J32" s="135"/>
    </row>
    <row r="33" spans="1:10" ht="15" x14ac:dyDescent="0.2">
      <c r="A33" s="130" t="s">
        <v>72</v>
      </c>
      <c r="B33" s="97" t="s">
        <v>46</v>
      </c>
      <c r="C33" s="82"/>
      <c r="D33" s="82"/>
      <c r="E33" s="85"/>
      <c r="F33" s="132"/>
      <c r="J33" s="135"/>
    </row>
    <row r="34" spans="1:10" ht="15" x14ac:dyDescent="0.2">
      <c r="A34" s="130" t="s">
        <v>74</v>
      </c>
      <c r="B34" s="97" t="s">
        <v>150</v>
      </c>
      <c r="C34" s="82"/>
      <c r="D34" s="82"/>
      <c r="E34" s="85"/>
      <c r="F34" s="132"/>
      <c r="J34" s="135"/>
    </row>
    <row r="35" spans="1:10" x14ac:dyDescent="0.2">
      <c r="A35" s="133" t="s">
        <v>188</v>
      </c>
      <c r="B35" s="91" t="s">
        <v>49</v>
      </c>
      <c r="C35" s="87" t="s">
        <v>9</v>
      </c>
      <c r="D35" s="107">
        <v>10</v>
      </c>
      <c r="E35" s="9"/>
      <c r="F35" s="134">
        <f t="shared" ref="F35:F43" si="7">ROUND(D35*E35,2)</f>
        <v>0</v>
      </c>
      <c r="J35" s="135"/>
    </row>
    <row r="36" spans="1:10" x14ac:dyDescent="0.2">
      <c r="A36" s="133" t="s">
        <v>189</v>
      </c>
      <c r="B36" s="91" t="s">
        <v>51</v>
      </c>
      <c r="C36" s="87" t="s">
        <v>9</v>
      </c>
      <c r="D36" s="107">
        <v>5</v>
      </c>
      <c r="E36" s="9"/>
      <c r="F36" s="134">
        <f t="shared" si="7"/>
        <v>0</v>
      </c>
      <c r="J36" s="135"/>
    </row>
    <row r="37" spans="1:10" x14ac:dyDescent="0.2">
      <c r="A37" s="133" t="s">
        <v>190</v>
      </c>
      <c r="B37" s="91" t="s">
        <v>151</v>
      </c>
      <c r="C37" s="87" t="s">
        <v>9</v>
      </c>
      <c r="D37" s="107">
        <v>10</v>
      </c>
      <c r="E37" s="9"/>
      <c r="F37" s="134">
        <f t="shared" si="7"/>
        <v>0</v>
      </c>
      <c r="J37" s="135"/>
    </row>
    <row r="38" spans="1:10" x14ac:dyDescent="0.2">
      <c r="A38" s="133" t="s">
        <v>191</v>
      </c>
      <c r="B38" s="91" t="s">
        <v>58</v>
      </c>
      <c r="C38" s="87" t="s">
        <v>9</v>
      </c>
      <c r="D38" s="107">
        <v>5</v>
      </c>
      <c r="E38" s="9"/>
      <c r="F38" s="134">
        <f t="shared" si="7"/>
        <v>0</v>
      </c>
      <c r="J38" s="135"/>
    </row>
    <row r="39" spans="1:10" x14ac:dyDescent="0.2">
      <c r="A39" s="133" t="s">
        <v>192</v>
      </c>
      <c r="B39" s="91" t="s">
        <v>60</v>
      </c>
      <c r="C39" s="87" t="s">
        <v>9</v>
      </c>
      <c r="D39" s="107">
        <v>5</v>
      </c>
      <c r="E39" s="9"/>
      <c r="F39" s="134">
        <f t="shared" si="7"/>
        <v>0</v>
      </c>
      <c r="J39" s="135"/>
    </row>
    <row r="40" spans="1:10" x14ac:dyDescent="0.2">
      <c r="A40" s="133" t="s">
        <v>193</v>
      </c>
      <c r="B40" s="91" t="s">
        <v>61</v>
      </c>
      <c r="C40" s="87" t="s">
        <v>9</v>
      </c>
      <c r="D40" s="107">
        <v>10</v>
      </c>
      <c r="E40" s="9"/>
      <c r="F40" s="134">
        <f t="shared" si="7"/>
        <v>0</v>
      </c>
      <c r="J40" s="135"/>
    </row>
    <row r="41" spans="1:10" x14ac:dyDescent="0.2">
      <c r="A41" s="133" t="s">
        <v>194</v>
      </c>
      <c r="B41" s="91" t="s">
        <v>152</v>
      </c>
      <c r="C41" s="87" t="s">
        <v>9</v>
      </c>
      <c r="D41" s="153">
        <v>6</v>
      </c>
      <c r="E41" s="9"/>
      <c r="F41" s="134">
        <f t="shared" si="7"/>
        <v>0</v>
      </c>
      <c r="J41" s="135"/>
    </row>
    <row r="42" spans="1:10" x14ac:dyDescent="0.2">
      <c r="A42" s="133" t="s">
        <v>195</v>
      </c>
      <c r="B42" s="91" t="s">
        <v>154</v>
      </c>
      <c r="C42" s="87" t="s">
        <v>9</v>
      </c>
      <c r="D42" s="153">
        <v>6</v>
      </c>
      <c r="E42" s="9"/>
      <c r="F42" s="134">
        <f t="shared" si="7"/>
        <v>0</v>
      </c>
      <c r="J42" s="135"/>
    </row>
    <row r="43" spans="1:10" ht="18" customHeight="1" x14ac:dyDescent="0.2">
      <c r="A43" s="133" t="s">
        <v>196</v>
      </c>
      <c r="B43" s="91" t="s">
        <v>62</v>
      </c>
      <c r="C43" s="87" t="s">
        <v>9</v>
      </c>
      <c r="D43" s="159">
        <v>1</v>
      </c>
      <c r="E43" s="9"/>
      <c r="F43" s="134">
        <f t="shared" si="7"/>
        <v>0</v>
      </c>
      <c r="J43" s="135"/>
    </row>
    <row r="44" spans="1:10" ht="15" x14ac:dyDescent="0.2">
      <c r="A44" s="130" t="s">
        <v>76</v>
      </c>
      <c r="B44" s="97" t="s">
        <v>110</v>
      </c>
      <c r="C44" s="82"/>
      <c r="D44" s="82"/>
      <c r="E44" s="85"/>
      <c r="F44" s="132"/>
      <c r="J44" s="135"/>
    </row>
    <row r="45" spans="1:10" x14ac:dyDescent="0.2">
      <c r="A45" s="142" t="s">
        <v>197</v>
      </c>
      <c r="B45" s="106" t="s">
        <v>49</v>
      </c>
      <c r="C45" s="107" t="s">
        <v>9</v>
      </c>
      <c r="D45" s="107">
        <v>30</v>
      </c>
      <c r="E45" s="26"/>
      <c r="F45" s="134">
        <f t="shared" ref="F45:F56" si="8">ROUND(D45*E45,2)</f>
        <v>0</v>
      </c>
      <c r="J45" s="135"/>
    </row>
    <row r="46" spans="1:10" x14ac:dyDescent="0.2">
      <c r="A46" s="142" t="s">
        <v>198</v>
      </c>
      <c r="B46" s="106" t="s">
        <v>53</v>
      </c>
      <c r="C46" s="107" t="s">
        <v>9</v>
      </c>
      <c r="D46" s="107">
        <v>30</v>
      </c>
      <c r="E46" s="26"/>
      <c r="F46" s="134">
        <f t="shared" si="8"/>
        <v>0</v>
      </c>
      <c r="J46" s="135"/>
    </row>
    <row r="47" spans="1:10" x14ac:dyDescent="0.2">
      <c r="A47" s="142" t="s">
        <v>199</v>
      </c>
      <c r="B47" s="106" t="s">
        <v>69</v>
      </c>
      <c r="C47" s="107" t="s">
        <v>9</v>
      </c>
      <c r="D47" s="107">
        <v>30</v>
      </c>
      <c r="E47" s="26"/>
      <c r="F47" s="134">
        <f t="shared" si="8"/>
        <v>0</v>
      </c>
      <c r="J47" s="135"/>
    </row>
    <row r="48" spans="1:10" x14ac:dyDescent="0.2">
      <c r="A48" s="142" t="s">
        <v>200</v>
      </c>
      <c r="B48" s="106" t="s">
        <v>71</v>
      </c>
      <c r="C48" s="107" t="s">
        <v>9</v>
      </c>
      <c r="D48" s="107">
        <v>18</v>
      </c>
      <c r="E48" s="26"/>
      <c r="F48" s="134">
        <f t="shared" si="8"/>
        <v>0</v>
      </c>
      <c r="J48" s="135"/>
    </row>
    <row r="49" spans="1:10" x14ac:dyDescent="0.2">
      <c r="A49" s="142" t="s">
        <v>201</v>
      </c>
      <c r="B49" s="106" t="s">
        <v>202</v>
      </c>
      <c r="C49" s="107" t="s">
        <v>9</v>
      </c>
      <c r="D49" s="107">
        <v>5</v>
      </c>
      <c r="E49" s="26"/>
      <c r="F49" s="134">
        <f t="shared" si="8"/>
        <v>0</v>
      </c>
      <c r="J49" s="135"/>
    </row>
    <row r="50" spans="1:10" x14ac:dyDescent="0.2">
      <c r="A50" s="142" t="s">
        <v>203</v>
      </c>
      <c r="B50" s="106" t="s">
        <v>165</v>
      </c>
      <c r="C50" s="107" t="s">
        <v>9</v>
      </c>
      <c r="D50" s="107">
        <v>6</v>
      </c>
      <c r="E50" s="26"/>
      <c r="F50" s="134">
        <f t="shared" si="8"/>
        <v>0</v>
      </c>
      <c r="J50" s="135"/>
    </row>
    <row r="51" spans="1:10" ht="28.5" x14ac:dyDescent="0.2">
      <c r="A51" s="142" t="s">
        <v>204</v>
      </c>
      <c r="B51" s="106" t="s">
        <v>166</v>
      </c>
      <c r="C51" s="107" t="s">
        <v>9</v>
      </c>
      <c r="D51" s="107">
        <v>5</v>
      </c>
      <c r="E51" s="26"/>
      <c r="F51" s="134">
        <f t="shared" si="8"/>
        <v>0</v>
      </c>
      <c r="J51" s="135"/>
    </row>
    <row r="52" spans="1:10" x14ac:dyDescent="0.2">
      <c r="A52" s="142" t="s">
        <v>205</v>
      </c>
      <c r="B52" s="106" t="s">
        <v>168</v>
      </c>
      <c r="C52" s="107" t="s">
        <v>9</v>
      </c>
      <c r="D52" s="107">
        <v>5</v>
      </c>
      <c r="E52" s="26"/>
      <c r="F52" s="134">
        <f t="shared" si="8"/>
        <v>0</v>
      </c>
      <c r="J52" s="135"/>
    </row>
    <row r="53" spans="1:10" x14ac:dyDescent="0.2">
      <c r="A53" s="142" t="s">
        <v>206</v>
      </c>
      <c r="B53" s="106" t="s">
        <v>156</v>
      </c>
      <c r="C53" s="107" t="s">
        <v>9</v>
      </c>
      <c r="D53" s="107">
        <v>2</v>
      </c>
      <c r="E53" s="26"/>
      <c r="F53" s="134">
        <f t="shared" si="8"/>
        <v>0</v>
      </c>
      <c r="J53" s="135"/>
    </row>
    <row r="54" spans="1:10" x14ac:dyDescent="0.2">
      <c r="A54" s="142" t="s">
        <v>207</v>
      </c>
      <c r="B54" s="106" t="s">
        <v>208</v>
      </c>
      <c r="C54" s="107" t="s">
        <v>9</v>
      </c>
      <c r="D54" s="107">
        <v>1</v>
      </c>
      <c r="E54" s="26"/>
      <c r="F54" s="134">
        <f t="shared" si="8"/>
        <v>0</v>
      </c>
      <c r="J54" s="135"/>
    </row>
    <row r="55" spans="1:10" x14ac:dyDescent="0.2">
      <c r="A55" s="142" t="s">
        <v>209</v>
      </c>
      <c r="B55" s="106" t="s">
        <v>210</v>
      </c>
      <c r="C55" s="107" t="s">
        <v>9</v>
      </c>
      <c r="D55" s="107">
        <v>1</v>
      </c>
      <c r="E55" s="26"/>
      <c r="F55" s="134">
        <f t="shared" si="8"/>
        <v>0</v>
      </c>
      <c r="J55" s="135"/>
    </row>
    <row r="56" spans="1:10" ht="17.25" customHeight="1" x14ac:dyDescent="0.2">
      <c r="A56" s="142" t="s">
        <v>211</v>
      </c>
      <c r="B56" s="106" t="s">
        <v>62</v>
      </c>
      <c r="C56" s="107" t="s">
        <v>9</v>
      </c>
      <c r="D56" s="107">
        <v>1</v>
      </c>
      <c r="E56" s="26"/>
      <c r="F56" s="134">
        <f t="shared" si="8"/>
        <v>0</v>
      </c>
      <c r="J56" s="135"/>
    </row>
    <row r="57" spans="1:10" ht="18" customHeight="1" x14ac:dyDescent="0.2">
      <c r="A57" s="143" t="s">
        <v>80</v>
      </c>
      <c r="B57" s="99" t="s">
        <v>73</v>
      </c>
      <c r="C57" s="100"/>
      <c r="D57" s="100"/>
      <c r="E57" s="85"/>
      <c r="F57" s="132"/>
      <c r="J57" s="135"/>
    </row>
    <row r="58" spans="1:10" ht="31.5" customHeight="1" x14ac:dyDescent="0.2">
      <c r="A58" s="133" t="s">
        <v>82</v>
      </c>
      <c r="B58" s="91" t="s">
        <v>75</v>
      </c>
      <c r="C58" s="87" t="s">
        <v>97</v>
      </c>
      <c r="D58" s="87">
        <v>43</v>
      </c>
      <c r="E58" s="9"/>
      <c r="F58" s="154">
        <f t="shared" ref="F58:F61" si="9">ROUND(D58*E58,2)</f>
        <v>0</v>
      </c>
      <c r="J58" s="135"/>
    </row>
    <row r="59" spans="1:10" x14ac:dyDescent="0.2">
      <c r="A59" s="133" t="s">
        <v>84</v>
      </c>
      <c r="B59" s="91" t="s">
        <v>256</v>
      </c>
      <c r="C59" s="87" t="s">
        <v>97</v>
      </c>
      <c r="D59" s="87">
        <v>18</v>
      </c>
      <c r="E59" s="9"/>
      <c r="F59" s="154">
        <f t="shared" si="9"/>
        <v>0</v>
      </c>
      <c r="J59" s="135"/>
    </row>
    <row r="60" spans="1:10" ht="42.75" x14ac:dyDescent="0.2">
      <c r="A60" s="133" t="s">
        <v>86</v>
      </c>
      <c r="B60" s="91" t="s">
        <v>77</v>
      </c>
      <c r="C60" s="87" t="s">
        <v>20</v>
      </c>
      <c r="D60" s="87">
        <v>102</v>
      </c>
      <c r="E60" s="9"/>
      <c r="F60" s="154">
        <f t="shared" si="9"/>
        <v>0</v>
      </c>
      <c r="J60" s="135"/>
    </row>
    <row r="61" spans="1:10" ht="28.5" x14ac:dyDescent="0.2">
      <c r="A61" s="133" t="s">
        <v>111</v>
      </c>
      <c r="B61" s="91" t="s">
        <v>79</v>
      </c>
      <c r="C61" s="87" t="s">
        <v>97</v>
      </c>
      <c r="D61" s="87">
        <v>2</v>
      </c>
      <c r="E61" s="9"/>
      <c r="F61" s="134">
        <f t="shared" si="9"/>
        <v>0</v>
      </c>
      <c r="J61" s="135"/>
    </row>
    <row r="62" spans="1:10" ht="15" x14ac:dyDescent="0.2">
      <c r="A62" s="130" t="s">
        <v>87</v>
      </c>
      <c r="B62" s="97" t="s">
        <v>81</v>
      </c>
      <c r="C62" s="82"/>
      <c r="D62" s="82"/>
      <c r="E62" s="85"/>
      <c r="F62" s="132"/>
      <c r="J62" s="135"/>
    </row>
    <row r="63" spans="1:10" x14ac:dyDescent="0.2">
      <c r="A63" s="133" t="s">
        <v>212</v>
      </c>
      <c r="B63" s="91" t="s">
        <v>83</v>
      </c>
      <c r="C63" s="87" t="s">
        <v>20</v>
      </c>
      <c r="D63" s="87">
        <v>510</v>
      </c>
      <c r="E63" s="9"/>
      <c r="F63" s="134">
        <f t="shared" ref="F63:F66" si="10">ROUND(D63*E63,2)</f>
        <v>0</v>
      </c>
      <c r="J63" s="135"/>
    </row>
    <row r="64" spans="1:10" x14ac:dyDescent="0.2">
      <c r="A64" s="133" t="s">
        <v>213</v>
      </c>
      <c r="B64" s="91" t="s">
        <v>85</v>
      </c>
      <c r="C64" s="87" t="s">
        <v>97</v>
      </c>
      <c r="D64" s="87">
        <v>15</v>
      </c>
      <c r="E64" s="9"/>
      <c r="F64" s="134">
        <f t="shared" si="10"/>
        <v>0</v>
      </c>
      <c r="J64" s="135"/>
    </row>
    <row r="65" spans="1:14" ht="15" customHeight="1" x14ac:dyDescent="0.2">
      <c r="A65" s="133" t="s">
        <v>214</v>
      </c>
      <c r="B65" s="91" t="s">
        <v>112</v>
      </c>
      <c r="C65" s="87" t="s">
        <v>9</v>
      </c>
      <c r="D65" s="87">
        <v>2</v>
      </c>
      <c r="E65" s="9"/>
      <c r="F65" s="134">
        <f t="shared" si="10"/>
        <v>0</v>
      </c>
      <c r="J65" s="135"/>
    </row>
    <row r="66" spans="1:14" ht="30" customHeight="1" thickBot="1" x14ac:dyDescent="0.25">
      <c r="A66" s="155" t="s">
        <v>215</v>
      </c>
      <c r="B66" s="145" t="s">
        <v>226</v>
      </c>
      <c r="C66" s="146" t="s">
        <v>9</v>
      </c>
      <c r="D66" s="146">
        <v>2</v>
      </c>
      <c r="E66" s="11"/>
      <c r="F66" s="147">
        <f t="shared" si="10"/>
        <v>0</v>
      </c>
      <c r="J66" s="135"/>
    </row>
    <row r="67" spans="1:14" ht="9.75" customHeight="1" thickBot="1" x14ac:dyDescent="0.25">
      <c r="A67" s="148"/>
      <c r="B67" s="149"/>
      <c r="C67" s="170"/>
      <c r="D67" s="149"/>
      <c r="F67" s="151"/>
      <c r="I67" s="160"/>
      <c r="J67" s="160"/>
      <c r="K67" s="160"/>
      <c r="L67" s="160"/>
      <c r="M67" s="160"/>
      <c r="N67" s="160"/>
    </row>
    <row r="68" spans="1:14" ht="15.75" customHeight="1" thickBot="1" x14ac:dyDescent="0.25">
      <c r="A68" s="224" t="s">
        <v>88</v>
      </c>
      <c r="B68" s="225"/>
      <c r="C68" s="94"/>
      <c r="D68" s="94"/>
      <c r="E68" s="94"/>
      <c r="F68" s="124">
        <f>SUM(F4:F66)</f>
        <v>0</v>
      </c>
      <c r="I68" s="160"/>
      <c r="J68" s="171"/>
      <c r="K68" s="160"/>
      <c r="L68" s="160"/>
      <c r="M68" s="160"/>
      <c r="N68" s="160"/>
    </row>
  </sheetData>
  <sheetProtection algorithmName="SHA-512" hashValue="cmBtZlCZGZW8Fef1trcHMe79M8DCfpOabtQLRAhJMvx9tNvr/7H87xWnKxRgXOzH1ydSON8tim8Pm/B13a3Sng==" saltValue="CsQqNYSRA7tpR1xZ/MbjHQ==" spinCount="100000" sheet="1" objects="1" scenarios="1"/>
  <mergeCells count="1">
    <mergeCell ref="A68:B68"/>
  </mergeCells>
  <pageMargins left="0.90551181102362199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61"/>
  <sheetViews>
    <sheetView topLeftCell="A27" zoomScale="85" zoomScaleNormal="85" workbookViewId="0">
      <selection activeCell="F57" sqref="F57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169"/>
    <col min="4" max="4" width="8.7109375" style="68" customWidth="1"/>
    <col min="5" max="5" width="16.7109375" style="65" customWidth="1"/>
    <col min="6" max="6" width="20.7109375" style="65" customWidth="1"/>
    <col min="7" max="8" width="8.7109375" style="68"/>
    <col min="9" max="9" width="39.5703125" style="68" customWidth="1"/>
    <col min="10" max="16384" width="8.7109375" style="68"/>
  </cols>
  <sheetData>
    <row r="1" spans="1:9" ht="18" x14ac:dyDescent="0.25">
      <c r="A1" s="63" t="s">
        <v>318</v>
      </c>
    </row>
    <row r="2" spans="1:9" ht="15" thickBot="1" x14ac:dyDescent="0.25"/>
    <row r="3" spans="1:9" ht="45" x14ac:dyDescent="0.2">
      <c r="A3" s="126" t="s">
        <v>0</v>
      </c>
      <c r="B3" s="127" t="s">
        <v>1</v>
      </c>
      <c r="C3" s="128" t="s">
        <v>2</v>
      </c>
      <c r="D3" s="128" t="s">
        <v>3</v>
      </c>
      <c r="E3" s="128" t="s">
        <v>4</v>
      </c>
      <c r="F3" s="129" t="s">
        <v>5</v>
      </c>
      <c r="I3" s="135"/>
    </row>
    <row r="4" spans="1:9" ht="15" x14ac:dyDescent="0.2">
      <c r="A4" s="130" t="s">
        <v>6</v>
      </c>
      <c r="B4" s="97" t="s">
        <v>7</v>
      </c>
      <c r="C4" s="82"/>
      <c r="D4" s="82"/>
      <c r="E4" s="131"/>
      <c r="F4" s="132"/>
      <c r="I4" s="135"/>
    </row>
    <row r="5" spans="1:9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I5" s="135"/>
    </row>
    <row r="6" spans="1:9" x14ac:dyDescent="0.2">
      <c r="A6" s="133" t="s">
        <v>8</v>
      </c>
      <c r="B6" s="91" t="s">
        <v>92</v>
      </c>
      <c r="C6" s="87" t="s">
        <v>9</v>
      </c>
      <c r="D6" s="87">
        <v>15</v>
      </c>
      <c r="E6" s="9"/>
      <c r="F6" s="134">
        <f t="shared" ref="F6:F9" si="0">ROUND(D6*E6,2)</f>
        <v>0</v>
      </c>
      <c r="I6" s="135"/>
    </row>
    <row r="7" spans="1:9" ht="57" x14ac:dyDescent="0.2">
      <c r="A7" s="133" t="s">
        <v>10</v>
      </c>
      <c r="B7" s="91" t="s">
        <v>12</v>
      </c>
      <c r="C7" s="87" t="s">
        <v>9</v>
      </c>
      <c r="D7" s="87">
        <v>16</v>
      </c>
      <c r="E7" s="9"/>
      <c r="F7" s="134">
        <f t="shared" si="0"/>
        <v>0</v>
      </c>
      <c r="I7" s="135"/>
    </row>
    <row r="8" spans="1:9" ht="42.75" x14ac:dyDescent="0.2">
      <c r="A8" s="133" t="s">
        <v>11</v>
      </c>
      <c r="B8" s="91" t="s">
        <v>14</v>
      </c>
      <c r="C8" s="87" t="s">
        <v>15</v>
      </c>
      <c r="D8" s="87">
        <v>1</v>
      </c>
      <c r="E8" s="9"/>
      <c r="F8" s="134">
        <f t="shared" si="0"/>
        <v>0</v>
      </c>
      <c r="I8" s="135"/>
    </row>
    <row r="9" spans="1:9" x14ac:dyDescent="0.2">
      <c r="A9" s="133" t="s">
        <v>13</v>
      </c>
      <c r="B9" s="91" t="s">
        <v>93</v>
      </c>
      <c r="C9" s="87" t="s">
        <v>9</v>
      </c>
      <c r="D9" s="87">
        <v>16</v>
      </c>
      <c r="E9" s="9"/>
      <c r="F9" s="134">
        <f t="shared" si="0"/>
        <v>0</v>
      </c>
      <c r="I9" s="135"/>
    </row>
    <row r="10" spans="1:9" ht="15" x14ac:dyDescent="0.2">
      <c r="A10" s="130" t="s">
        <v>16</v>
      </c>
      <c r="B10" s="97" t="s">
        <v>17</v>
      </c>
      <c r="C10" s="136"/>
      <c r="D10" s="136"/>
      <c r="E10" s="85"/>
      <c r="F10" s="132"/>
      <c r="I10" s="135"/>
    </row>
    <row r="11" spans="1:9" ht="15" x14ac:dyDescent="0.2">
      <c r="A11" s="130" t="s">
        <v>18</v>
      </c>
      <c r="B11" s="97" t="s">
        <v>94</v>
      </c>
      <c r="C11" s="82"/>
      <c r="D11" s="82"/>
      <c r="E11" s="85"/>
      <c r="F11" s="132"/>
      <c r="I11" s="135"/>
    </row>
    <row r="12" spans="1:9" ht="42.75" x14ac:dyDescent="0.2">
      <c r="A12" s="133" t="s">
        <v>19</v>
      </c>
      <c r="B12" s="91" t="s">
        <v>223</v>
      </c>
      <c r="C12" s="87" t="s">
        <v>20</v>
      </c>
      <c r="D12" s="87">
        <v>325</v>
      </c>
      <c r="E12" s="9"/>
      <c r="F12" s="134">
        <f t="shared" ref="F12:F14" si="1">ROUND(D12*E12,2)</f>
        <v>0</v>
      </c>
      <c r="I12" s="135"/>
    </row>
    <row r="13" spans="1:9" ht="28.5" x14ac:dyDescent="0.2">
      <c r="A13" s="133" t="s">
        <v>21</v>
      </c>
      <c r="B13" s="91" t="s">
        <v>23</v>
      </c>
      <c r="C13" s="87" t="s">
        <v>20</v>
      </c>
      <c r="D13" s="87">
        <v>163</v>
      </c>
      <c r="E13" s="9"/>
      <c r="F13" s="134">
        <f t="shared" si="1"/>
        <v>0</v>
      </c>
      <c r="I13" s="135"/>
    </row>
    <row r="14" spans="1:9" x14ac:dyDescent="0.2">
      <c r="A14" s="133" t="s">
        <v>22</v>
      </c>
      <c r="B14" s="91" t="s">
        <v>98</v>
      </c>
      <c r="C14" s="87" t="s">
        <v>24</v>
      </c>
      <c r="D14" s="87">
        <v>134</v>
      </c>
      <c r="E14" s="9"/>
      <c r="F14" s="134">
        <f t="shared" si="1"/>
        <v>0</v>
      </c>
      <c r="I14" s="135"/>
    </row>
    <row r="15" spans="1:9" ht="15" x14ac:dyDescent="0.2">
      <c r="A15" s="130" t="s">
        <v>25</v>
      </c>
      <c r="B15" s="97" t="s">
        <v>95</v>
      </c>
      <c r="C15" s="82"/>
      <c r="D15" s="82"/>
      <c r="E15" s="85"/>
      <c r="F15" s="132"/>
      <c r="I15" s="135"/>
    </row>
    <row r="16" spans="1:9" ht="42.75" x14ac:dyDescent="0.2">
      <c r="A16" s="133" t="s">
        <v>26</v>
      </c>
      <c r="B16" s="91" t="s">
        <v>223</v>
      </c>
      <c r="C16" s="87" t="s">
        <v>20</v>
      </c>
      <c r="D16" s="87">
        <v>150</v>
      </c>
      <c r="E16" s="9"/>
      <c r="F16" s="134">
        <f>ROUND(D16*E16,2)</f>
        <v>0</v>
      </c>
      <c r="I16" s="135"/>
    </row>
    <row r="17" spans="1:9" ht="28.5" x14ac:dyDescent="0.2">
      <c r="A17" s="138" t="s">
        <v>27</v>
      </c>
      <c r="B17" s="91" t="s">
        <v>28</v>
      </c>
      <c r="C17" s="87" t="s">
        <v>20</v>
      </c>
      <c r="D17" s="87">
        <v>75</v>
      </c>
      <c r="E17" s="9"/>
      <c r="F17" s="134">
        <f>ROUND(D17*E17,2)</f>
        <v>0</v>
      </c>
      <c r="I17" s="135"/>
    </row>
    <row r="18" spans="1:9" x14ac:dyDescent="0.2">
      <c r="A18" s="138" t="s">
        <v>29</v>
      </c>
      <c r="B18" s="91" t="s">
        <v>98</v>
      </c>
      <c r="C18" s="87" t="s">
        <v>24</v>
      </c>
      <c r="D18" s="87">
        <v>50</v>
      </c>
      <c r="E18" s="9"/>
      <c r="F18" s="134">
        <f t="shared" ref="F18" si="2">ROUND(D18*E18,2)</f>
        <v>0</v>
      </c>
      <c r="I18" s="135"/>
    </row>
    <row r="19" spans="1:9" ht="15" x14ac:dyDescent="0.2">
      <c r="A19" s="130" t="s">
        <v>30</v>
      </c>
      <c r="B19" s="97" t="s">
        <v>35</v>
      </c>
      <c r="C19" s="82"/>
      <c r="D19" s="82"/>
      <c r="E19" s="85"/>
      <c r="F19" s="132"/>
      <c r="I19" s="135"/>
    </row>
    <row r="20" spans="1:9" x14ac:dyDescent="0.2">
      <c r="A20" s="133" t="s">
        <v>31</v>
      </c>
      <c r="B20" s="91" t="s">
        <v>37</v>
      </c>
      <c r="C20" s="87" t="s">
        <v>38</v>
      </c>
      <c r="D20" s="87">
        <v>48</v>
      </c>
      <c r="E20" s="9"/>
      <c r="F20" s="134">
        <f t="shared" ref="F20:F22" si="3">ROUND(D20*E20,2)</f>
        <v>0</v>
      </c>
      <c r="I20" s="135"/>
    </row>
    <row r="21" spans="1:9" ht="28.5" x14ac:dyDescent="0.2">
      <c r="A21" s="133" t="s">
        <v>32</v>
      </c>
      <c r="B21" s="91" t="s">
        <v>39</v>
      </c>
      <c r="C21" s="87" t="s">
        <v>38</v>
      </c>
      <c r="D21" s="87">
        <v>16</v>
      </c>
      <c r="E21" s="9"/>
      <c r="F21" s="134">
        <f t="shared" si="3"/>
        <v>0</v>
      </c>
      <c r="I21" s="135"/>
    </row>
    <row r="22" spans="1:9" ht="18.75" customHeight="1" x14ac:dyDescent="0.2">
      <c r="A22" s="133" t="s">
        <v>33</v>
      </c>
      <c r="B22" s="91" t="s">
        <v>40</v>
      </c>
      <c r="C22" s="87" t="s">
        <v>38</v>
      </c>
      <c r="D22" s="87">
        <v>64</v>
      </c>
      <c r="E22" s="9"/>
      <c r="F22" s="134">
        <f t="shared" si="3"/>
        <v>0</v>
      </c>
      <c r="I22" s="135"/>
    </row>
    <row r="23" spans="1:9" ht="15" x14ac:dyDescent="0.2">
      <c r="A23" s="130" t="s">
        <v>34</v>
      </c>
      <c r="B23" s="97" t="s">
        <v>96</v>
      </c>
      <c r="C23" s="82"/>
      <c r="D23" s="82"/>
      <c r="E23" s="85"/>
      <c r="F23" s="132"/>
      <c r="I23" s="135"/>
    </row>
    <row r="24" spans="1:9" x14ac:dyDescent="0.2">
      <c r="A24" s="133" t="s">
        <v>36</v>
      </c>
      <c r="B24" s="91" t="s">
        <v>108</v>
      </c>
      <c r="C24" s="87" t="s">
        <v>15</v>
      </c>
      <c r="D24" s="87">
        <v>16</v>
      </c>
      <c r="E24" s="9"/>
      <c r="F24" s="134">
        <f t="shared" ref="F24" si="4">ROUND(D24*E24,2)</f>
        <v>0</v>
      </c>
      <c r="I24" s="135"/>
    </row>
    <row r="25" spans="1:9" ht="15" x14ac:dyDescent="0.2">
      <c r="A25" s="130" t="s">
        <v>41</v>
      </c>
      <c r="B25" s="97" t="s">
        <v>42</v>
      </c>
      <c r="C25" s="82"/>
      <c r="D25" s="82"/>
      <c r="E25" s="82"/>
      <c r="F25" s="132"/>
      <c r="I25" s="135"/>
    </row>
    <row r="26" spans="1:9" x14ac:dyDescent="0.2">
      <c r="A26" s="133" t="s">
        <v>43</v>
      </c>
      <c r="B26" s="91" t="s">
        <v>44</v>
      </c>
      <c r="C26" s="87" t="s">
        <v>15</v>
      </c>
      <c r="D26" s="87">
        <v>16</v>
      </c>
      <c r="E26" s="9"/>
      <c r="F26" s="134">
        <f t="shared" ref="F26" si="5">ROUND(D26*E26,2)</f>
        <v>0</v>
      </c>
      <c r="I26" s="135"/>
    </row>
    <row r="27" spans="1:9" ht="15" x14ac:dyDescent="0.2">
      <c r="A27" s="130" t="s">
        <v>45</v>
      </c>
      <c r="B27" s="97" t="s">
        <v>46</v>
      </c>
      <c r="C27" s="82"/>
      <c r="D27" s="82"/>
      <c r="E27" s="85"/>
      <c r="F27" s="132"/>
      <c r="I27" s="135"/>
    </row>
    <row r="28" spans="1:9" ht="15" x14ac:dyDescent="0.2">
      <c r="A28" s="130" t="s">
        <v>47</v>
      </c>
      <c r="B28" s="97" t="s">
        <v>109</v>
      </c>
      <c r="C28" s="82"/>
      <c r="D28" s="82"/>
      <c r="E28" s="85"/>
      <c r="F28" s="132"/>
      <c r="I28" s="135"/>
    </row>
    <row r="29" spans="1:9" x14ac:dyDescent="0.2">
      <c r="A29" s="133" t="s">
        <v>48</v>
      </c>
      <c r="B29" s="91" t="s">
        <v>49</v>
      </c>
      <c r="C29" s="87" t="s">
        <v>9</v>
      </c>
      <c r="D29" s="107">
        <v>16</v>
      </c>
      <c r="E29" s="9"/>
      <c r="F29" s="134">
        <f t="shared" ref="F29:F31" si="6">ROUND(D29*E29,2)</f>
        <v>0</v>
      </c>
      <c r="I29" s="135"/>
    </row>
    <row r="30" spans="1:9" x14ac:dyDescent="0.2">
      <c r="A30" s="133" t="s">
        <v>50</v>
      </c>
      <c r="B30" s="91" t="s">
        <v>51</v>
      </c>
      <c r="C30" s="87" t="s">
        <v>9</v>
      </c>
      <c r="D30" s="107">
        <v>16</v>
      </c>
      <c r="E30" s="9"/>
      <c r="F30" s="134">
        <f t="shared" si="6"/>
        <v>0</v>
      </c>
      <c r="I30" s="135"/>
    </row>
    <row r="31" spans="1:9" x14ac:dyDescent="0.2">
      <c r="A31" s="133" t="s">
        <v>52</v>
      </c>
      <c r="B31" s="91" t="s">
        <v>53</v>
      </c>
      <c r="C31" s="87" t="s">
        <v>9</v>
      </c>
      <c r="D31" s="107">
        <v>16</v>
      </c>
      <c r="E31" s="9"/>
      <c r="F31" s="134">
        <f t="shared" si="6"/>
        <v>0</v>
      </c>
      <c r="I31" s="135"/>
    </row>
    <row r="32" spans="1:9" x14ac:dyDescent="0.2">
      <c r="A32" s="133" t="s">
        <v>54</v>
      </c>
      <c r="B32" s="91" t="s">
        <v>58</v>
      </c>
      <c r="C32" s="87" t="s">
        <v>9</v>
      </c>
      <c r="D32" s="107">
        <v>10</v>
      </c>
      <c r="E32" s="9"/>
      <c r="F32" s="134">
        <f t="shared" ref="F32:F33" si="7">ROUND(D32*E32,2)</f>
        <v>0</v>
      </c>
      <c r="I32" s="135"/>
    </row>
    <row r="33" spans="1:9" x14ac:dyDescent="0.2">
      <c r="A33" s="133" t="s">
        <v>56</v>
      </c>
      <c r="B33" s="91" t="s">
        <v>60</v>
      </c>
      <c r="C33" s="87" t="s">
        <v>9</v>
      </c>
      <c r="D33" s="107">
        <v>5</v>
      </c>
      <c r="E33" s="9"/>
      <c r="F33" s="134">
        <f t="shared" si="7"/>
        <v>0</v>
      </c>
      <c r="I33" s="135"/>
    </row>
    <row r="34" spans="1:9" x14ac:dyDescent="0.2">
      <c r="A34" s="133" t="s">
        <v>57</v>
      </c>
      <c r="B34" s="91" t="s">
        <v>61</v>
      </c>
      <c r="C34" s="87" t="s">
        <v>9</v>
      </c>
      <c r="D34" s="107">
        <v>30</v>
      </c>
      <c r="E34" s="9"/>
      <c r="F34" s="134">
        <f>ROUND(D34*E34,2)</f>
        <v>0</v>
      </c>
      <c r="I34" s="135"/>
    </row>
    <row r="35" spans="1:9" x14ac:dyDescent="0.2">
      <c r="A35" s="133" t="s">
        <v>59</v>
      </c>
      <c r="B35" s="91" t="s">
        <v>152</v>
      </c>
      <c r="C35" s="87" t="s">
        <v>9</v>
      </c>
      <c r="D35" s="153">
        <v>8</v>
      </c>
      <c r="E35" s="9"/>
      <c r="F35" s="134">
        <f t="shared" ref="F35:F37" si="8">ROUND(D35*E35,2)</f>
        <v>0</v>
      </c>
      <c r="I35" s="135"/>
    </row>
    <row r="36" spans="1:9" x14ac:dyDescent="0.2">
      <c r="A36" s="133" t="s">
        <v>153</v>
      </c>
      <c r="B36" s="91" t="s">
        <v>154</v>
      </c>
      <c r="C36" s="87" t="s">
        <v>9</v>
      </c>
      <c r="D36" s="153">
        <v>8</v>
      </c>
      <c r="E36" s="9"/>
      <c r="F36" s="134">
        <f t="shared" si="8"/>
        <v>0</v>
      </c>
      <c r="I36" s="135"/>
    </row>
    <row r="37" spans="1:9" ht="15.75" customHeight="1" x14ac:dyDescent="0.2">
      <c r="A37" s="133" t="s">
        <v>155</v>
      </c>
      <c r="B37" s="91" t="s">
        <v>62</v>
      </c>
      <c r="C37" s="87" t="s">
        <v>9</v>
      </c>
      <c r="D37" s="159">
        <v>1</v>
      </c>
      <c r="E37" s="9"/>
      <c r="F37" s="134">
        <f t="shared" si="8"/>
        <v>0</v>
      </c>
      <c r="I37" s="135"/>
    </row>
    <row r="38" spans="1:9" ht="15" x14ac:dyDescent="0.2">
      <c r="A38" s="130" t="s">
        <v>63</v>
      </c>
      <c r="B38" s="97" t="s">
        <v>142</v>
      </c>
      <c r="C38" s="82"/>
      <c r="D38" s="82"/>
      <c r="E38" s="85"/>
      <c r="F38" s="132"/>
      <c r="I38" s="135"/>
    </row>
    <row r="39" spans="1:9" x14ac:dyDescent="0.2">
      <c r="A39" s="142" t="s">
        <v>64</v>
      </c>
      <c r="B39" s="106" t="s">
        <v>49</v>
      </c>
      <c r="C39" s="107" t="s">
        <v>9</v>
      </c>
      <c r="D39" s="107">
        <v>48</v>
      </c>
      <c r="E39" s="9"/>
      <c r="F39" s="134">
        <f t="shared" ref="F39:F46" si="9">ROUND(D39*E39,2)</f>
        <v>0</v>
      </c>
      <c r="I39" s="135"/>
    </row>
    <row r="40" spans="1:9" x14ac:dyDescent="0.2">
      <c r="A40" s="142" t="s">
        <v>65</v>
      </c>
      <c r="B40" s="106" t="s">
        <v>53</v>
      </c>
      <c r="C40" s="107" t="s">
        <v>9</v>
      </c>
      <c r="D40" s="107">
        <v>48</v>
      </c>
      <c r="E40" s="9"/>
      <c r="F40" s="134">
        <f t="shared" si="9"/>
        <v>0</v>
      </c>
      <c r="I40" s="135"/>
    </row>
    <row r="41" spans="1:9" x14ac:dyDescent="0.2">
      <c r="A41" s="142" t="s">
        <v>66</v>
      </c>
      <c r="B41" s="106" t="s">
        <v>69</v>
      </c>
      <c r="C41" s="107" t="s">
        <v>9</v>
      </c>
      <c r="D41" s="107">
        <v>48</v>
      </c>
      <c r="E41" s="9"/>
      <c r="F41" s="134">
        <f t="shared" si="9"/>
        <v>0</v>
      </c>
      <c r="I41" s="135"/>
    </row>
    <row r="42" spans="1:9" x14ac:dyDescent="0.2">
      <c r="A42" s="142" t="s">
        <v>67</v>
      </c>
      <c r="B42" s="106" t="s">
        <v>71</v>
      </c>
      <c r="C42" s="107" t="s">
        <v>9</v>
      </c>
      <c r="D42" s="107">
        <v>48</v>
      </c>
      <c r="E42" s="9"/>
      <c r="F42" s="134">
        <f t="shared" si="9"/>
        <v>0</v>
      </c>
      <c r="I42" s="135"/>
    </row>
    <row r="43" spans="1:9" x14ac:dyDescent="0.2">
      <c r="A43" s="142" t="s">
        <v>68</v>
      </c>
      <c r="B43" s="106" t="s">
        <v>165</v>
      </c>
      <c r="C43" s="107" t="s">
        <v>9</v>
      </c>
      <c r="D43" s="107">
        <v>6</v>
      </c>
      <c r="E43" s="9"/>
      <c r="F43" s="134">
        <f t="shared" si="9"/>
        <v>0</v>
      </c>
      <c r="I43" s="135"/>
    </row>
    <row r="44" spans="1:9" ht="28.5" x14ac:dyDescent="0.2">
      <c r="A44" s="142" t="s">
        <v>70</v>
      </c>
      <c r="B44" s="106" t="s">
        <v>166</v>
      </c>
      <c r="C44" s="107" t="s">
        <v>9</v>
      </c>
      <c r="D44" s="107">
        <v>6</v>
      </c>
      <c r="E44" s="9"/>
      <c r="F44" s="134">
        <f t="shared" si="9"/>
        <v>0</v>
      </c>
      <c r="I44" s="135"/>
    </row>
    <row r="45" spans="1:9" x14ac:dyDescent="0.2">
      <c r="A45" s="142" t="s">
        <v>167</v>
      </c>
      <c r="B45" s="106" t="s">
        <v>168</v>
      </c>
      <c r="C45" s="107" t="s">
        <v>9</v>
      </c>
      <c r="D45" s="107">
        <v>6</v>
      </c>
      <c r="E45" s="9"/>
      <c r="F45" s="134">
        <f t="shared" si="9"/>
        <v>0</v>
      </c>
      <c r="I45" s="135"/>
    </row>
    <row r="46" spans="1:9" x14ac:dyDescent="0.2">
      <c r="A46" s="142" t="s">
        <v>169</v>
      </c>
      <c r="B46" s="106" t="s">
        <v>156</v>
      </c>
      <c r="C46" s="107" t="s">
        <v>9</v>
      </c>
      <c r="D46" s="107">
        <v>2</v>
      </c>
      <c r="E46" s="9"/>
      <c r="F46" s="134">
        <f t="shared" si="9"/>
        <v>0</v>
      </c>
      <c r="I46" s="135"/>
    </row>
    <row r="47" spans="1:9" x14ac:dyDescent="0.2">
      <c r="A47" s="142" t="s">
        <v>170</v>
      </c>
      <c r="B47" s="172" t="s">
        <v>62</v>
      </c>
      <c r="C47" s="107" t="s">
        <v>9</v>
      </c>
      <c r="D47" s="107">
        <v>1</v>
      </c>
      <c r="E47" s="9"/>
      <c r="F47" s="134">
        <f t="shared" ref="F47" si="10">ROUND(D47*E47,2)</f>
        <v>0</v>
      </c>
      <c r="I47" s="135"/>
    </row>
    <row r="48" spans="1:9" ht="30" x14ac:dyDescent="0.2">
      <c r="A48" s="143" t="s">
        <v>72</v>
      </c>
      <c r="B48" s="99" t="s">
        <v>73</v>
      </c>
      <c r="C48" s="100"/>
      <c r="D48" s="100"/>
      <c r="E48" s="85"/>
      <c r="F48" s="132"/>
      <c r="I48" s="135"/>
    </row>
    <row r="49" spans="1:13" ht="31.5" customHeight="1" x14ac:dyDescent="0.2">
      <c r="A49" s="133" t="s">
        <v>74</v>
      </c>
      <c r="B49" s="91" t="s">
        <v>75</v>
      </c>
      <c r="C49" s="87" t="s">
        <v>97</v>
      </c>
      <c r="D49" s="87">
        <v>19</v>
      </c>
      <c r="E49" s="9"/>
      <c r="F49" s="154">
        <f t="shared" ref="F49:F52" si="11">ROUND(D49*E49,2)</f>
        <v>0</v>
      </c>
      <c r="I49" s="135"/>
    </row>
    <row r="50" spans="1:13" x14ac:dyDescent="0.2">
      <c r="A50" s="138" t="s">
        <v>76</v>
      </c>
      <c r="B50" s="91" t="s">
        <v>256</v>
      </c>
      <c r="C50" s="87" t="s">
        <v>97</v>
      </c>
      <c r="D50" s="87">
        <v>3</v>
      </c>
      <c r="E50" s="9"/>
      <c r="F50" s="154">
        <f t="shared" si="11"/>
        <v>0</v>
      </c>
      <c r="I50" s="135"/>
    </row>
    <row r="51" spans="1:13" ht="42.75" x14ac:dyDescent="0.2">
      <c r="A51" s="138" t="s">
        <v>78</v>
      </c>
      <c r="B51" s="91" t="s">
        <v>77</v>
      </c>
      <c r="C51" s="87" t="s">
        <v>20</v>
      </c>
      <c r="D51" s="87">
        <v>475</v>
      </c>
      <c r="E51" s="9"/>
      <c r="F51" s="154">
        <f t="shared" si="11"/>
        <v>0</v>
      </c>
      <c r="I51" s="135"/>
    </row>
    <row r="52" spans="1:13" ht="28.5" x14ac:dyDescent="0.2">
      <c r="A52" s="138" t="s">
        <v>114</v>
      </c>
      <c r="B52" s="91" t="s">
        <v>79</v>
      </c>
      <c r="C52" s="87" t="s">
        <v>97</v>
      </c>
      <c r="D52" s="87">
        <v>3</v>
      </c>
      <c r="E52" s="9"/>
      <c r="F52" s="134">
        <f t="shared" si="11"/>
        <v>0</v>
      </c>
      <c r="I52" s="135"/>
    </row>
    <row r="53" spans="1:13" ht="15" x14ac:dyDescent="0.2">
      <c r="A53" s="130" t="s">
        <v>80</v>
      </c>
      <c r="B53" s="97" t="s">
        <v>81</v>
      </c>
      <c r="C53" s="82"/>
      <c r="D53" s="82"/>
      <c r="E53" s="85"/>
      <c r="F53" s="132"/>
      <c r="I53" s="135"/>
    </row>
    <row r="54" spans="1:13" x14ac:dyDescent="0.2">
      <c r="A54" s="133" t="s">
        <v>82</v>
      </c>
      <c r="B54" s="91" t="s">
        <v>83</v>
      </c>
      <c r="C54" s="87" t="s">
        <v>20</v>
      </c>
      <c r="D54" s="87">
        <v>475</v>
      </c>
      <c r="E54" s="9"/>
      <c r="F54" s="134">
        <f t="shared" ref="F54:F57" si="12">ROUND(D54*E54,2)</f>
        <v>0</v>
      </c>
      <c r="I54" s="135"/>
    </row>
    <row r="55" spans="1:13" x14ac:dyDescent="0.2">
      <c r="A55" s="133" t="s">
        <v>84</v>
      </c>
      <c r="B55" s="91" t="s">
        <v>85</v>
      </c>
      <c r="C55" s="87" t="s">
        <v>97</v>
      </c>
      <c r="D55" s="87">
        <v>10</v>
      </c>
      <c r="E55" s="9"/>
      <c r="F55" s="134">
        <f t="shared" si="12"/>
        <v>0</v>
      </c>
      <c r="I55" s="135"/>
    </row>
    <row r="56" spans="1:13" x14ac:dyDescent="0.2">
      <c r="A56" s="133" t="s">
        <v>86</v>
      </c>
      <c r="B56" s="91" t="s">
        <v>112</v>
      </c>
      <c r="C56" s="87" t="s">
        <v>9</v>
      </c>
      <c r="D56" s="87">
        <v>1</v>
      </c>
      <c r="E56" s="9"/>
      <c r="F56" s="134">
        <f t="shared" si="12"/>
        <v>0</v>
      </c>
      <c r="I56" s="135"/>
    </row>
    <row r="57" spans="1:13" ht="29.25" thickBot="1" x14ac:dyDescent="0.25">
      <c r="A57" s="155" t="s">
        <v>111</v>
      </c>
      <c r="B57" s="145" t="s">
        <v>113</v>
      </c>
      <c r="C57" s="146" t="s">
        <v>9</v>
      </c>
      <c r="D57" s="146">
        <v>1</v>
      </c>
      <c r="E57" s="11"/>
      <c r="F57" s="147">
        <f t="shared" si="12"/>
        <v>0</v>
      </c>
      <c r="I57" s="135"/>
    </row>
    <row r="58" spans="1:13" ht="15.75" customHeight="1" thickBot="1" x14ac:dyDescent="0.25">
      <c r="A58" s="148"/>
      <c r="B58" s="149"/>
      <c r="C58" s="170"/>
      <c r="D58" s="149"/>
      <c r="F58" s="151"/>
    </row>
    <row r="59" spans="1:13" ht="16.5" customHeight="1" thickBot="1" x14ac:dyDescent="0.25">
      <c r="A59" s="224" t="s">
        <v>88</v>
      </c>
      <c r="B59" s="225"/>
      <c r="C59" s="94"/>
      <c r="D59" s="94"/>
      <c r="E59" s="94"/>
      <c r="F59" s="124">
        <f>SUM(F4:F57)</f>
        <v>0</v>
      </c>
      <c r="H59" s="160"/>
      <c r="I59" s="160"/>
      <c r="J59" s="173"/>
      <c r="K59" s="173"/>
      <c r="L59" s="173"/>
      <c r="M59" s="171"/>
    </row>
    <row r="60" spans="1:13" ht="14.25" customHeight="1" x14ac:dyDescent="0.2">
      <c r="H60" s="174"/>
      <c r="I60" s="174"/>
      <c r="J60" s="174"/>
      <c r="K60" s="174"/>
      <c r="L60" s="174"/>
      <c r="M60" s="174"/>
    </row>
    <row r="61" spans="1:13" ht="14.25" customHeight="1" x14ac:dyDescent="0.2">
      <c r="H61" s="174"/>
      <c r="I61" s="174"/>
      <c r="J61" s="174"/>
      <c r="K61" s="174"/>
      <c r="L61" s="174"/>
      <c r="M61" s="174"/>
    </row>
  </sheetData>
  <sheetProtection algorithmName="SHA-512" hashValue="hvve3cui2caMwBiWV1dUmmqAwpDfFIwq0UtPG0x2hi7KEGEB0MA3QylNUX/W8ULOlX/P6Fw48spLN1fsg2n9vQ==" saltValue="tyNeV7s/y4w4Lpp0MOwUHA==" spinCount="100000" sheet="1" objects="1" scenarios="1"/>
  <mergeCells count="1">
    <mergeCell ref="A59:B59"/>
  </mergeCells>
  <pageMargins left="0.9055118110236221" right="0.51181102362204722" top="0.55118110236220474" bottom="0.55118110236220474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29B4-7558-409F-B82D-5D645838C79E}">
  <sheetPr>
    <pageSetUpPr fitToPage="1"/>
  </sheetPr>
  <dimension ref="A1:H64"/>
  <sheetViews>
    <sheetView topLeftCell="A22" zoomScale="85" zoomScaleNormal="85" workbookViewId="0">
      <selection activeCell="F60" sqref="F60"/>
    </sheetView>
  </sheetViews>
  <sheetFormatPr defaultColWidth="8.7109375" defaultRowHeight="14.25" x14ac:dyDescent="0.2"/>
  <cols>
    <col min="1" max="1" width="7.85546875" style="125" customWidth="1"/>
    <col min="2" max="2" width="53.140625" style="68" customWidth="1"/>
    <col min="3" max="3" width="8.7109375" style="169"/>
    <col min="4" max="4" width="8.7109375" style="68" customWidth="1"/>
    <col min="5" max="5" width="16.7109375" style="65" customWidth="1"/>
    <col min="6" max="6" width="20.7109375" style="65" customWidth="1"/>
    <col min="7" max="7" width="8.7109375" style="68"/>
    <col min="8" max="8" width="11.28515625" style="68" customWidth="1"/>
    <col min="9" max="16384" width="8.7109375" style="68"/>
  </cols>
  <sheetData>
    <row r="1" spans="1:8" ht="18" x14ac:dyDescent="0.25">
      <c r="A1" s="63" t="s">
        <v>317</v>
      </c>
    </row>
    <row r="2" spans="1:8" ht="15" thickBot="1" x14ac:dyDescent="0.25"/>
    <row r="3" spans="1:8" ht="45.75" thickBot="1" x14ac:dyDescent="0.25">
      <c r="A3" s="175" t="s">
        <v>0</v>
      </c>
      <c r="B3" s="176" t="s">
        <v>1</v>
      </c>
      <c r="C3" s="177" t="s">
        <v>2</v>
      </c>
      <c r="D3" s="177" t="s">
        <v>3</v>
      </c>
      <c r="E3" s="177" t="s">
        <v>4</v>
      </c>
      <c r="F3" s="178" t="s">
        <v>5</v>
      </c>
    </row>
    <row r="4" spans="1:8" ht="15" x14ac:dyDescent="0.2">
      <c r="A4" s="143" t="s">
        <v>6</v>
      </c>
      <c r="B4" s="99" t="s">
        <v>7</v>
      </c>
      <c r="C4" s="100"/>
      <c r="D4" s="100"/>
      <c r="E4" s="204"/>
      <c r="F4" s="179"/>
    </row>
    <row r="5" spans="1:8" x14ac:dyDescent="0.2">
      <c r="A5" s="133" t="s">
        <v>8</v>
      </c>
      <c r="B5" s="91" t="s">
        <v>91</v>
      </c>
      <c r="C5" s="87" t="s">
        <v>9</v>
      </c>
      <c r="D5" s="87">
        <v>1</v>
      </c>
      <c r="E5" s="9"/>
      <c r="F5" s="134">
        <f>ROUND(D5*E5,2)</f>
        <v>0</v>
      </c>
      <c r="H5" s="135"/>
    </row>
    <row r="6" spans="1:8" x14ac:dyDescent="0.2">
      <c r="A6" s="133" t="s">
        <v>8</v>
      </c>
      <c r="B6" s="91" t="s">
        <v>92</v>
      </c>
      <c r="C6" s="87" t="s">
        <v>9</v>
      </c>
      <c r="D6" s="87">
        <v>4</v>
      </c>
      <c r="E6" s="9"/>
      <c r="F6" s="134">
        <f t="shared" ref="F6:F8" si="0">ROUND(D6*E6,2)</f>
        <v>0</v>
      </c>
      <c r="H6" s="135"/>
    </row>
    <row r="7" spans="1:8" ht="57" x14ac:dyDescent="0.2">
      <c r="A7" s="133" t="s">
        <v>10</v>
      </c>
      <c r="B7" s="91" t="s">
        <v>12</v>
      </c>
      <c r="C7" s="87" t="s">
        <v>9</v>
      </c>
      <c r="D7" s="87">
        <v>6</v>
      </c>
      <c r="E7" s="9"/>
      <c r="F7" s="134">
        <f t="shared" si="0"/>
        <v>0</v>
      </c>
      <c r="H7" s="135"/>
    </row>
    <row r="8" spans="1:8" x14ac:dyDescent="0.2">
      <c r="A8" s="133" t="s">
        <v>11</v>
      </c>
      <c r="B8" s="91" t="s">
        <v>93</v>
      </c>
      <c r="C8" s="87" t="s">
        <v>9</v>
      </c>
      <c r="D8" s="87">
        <v>11</v>
      </c>
      <c r="E8" s="9"/>
      <c r="F8" s="134">
        <f t="shared" si="0"/>
        <v>0</v>
      </c>
      <c r="H8" s="135"/>
    </row>
    <row r="9" spans="1:8" ht="15" x14ac:dyDescent="0.2">
      <c r="A9" s="130" t="s">
        <v>16</v>
      </c>
      <c r="B9" s="97" t="s">
        <v>143</v>
      </c>
      <c r="C9" s="136"/>
      <c r="D9" s="136"/>
      <c r="E9" s="85"/>
      <c r="F9" s="180"/>
      <c r="H9" s="135"/>
    </row>
    <row r="10" spans="1:8" ht="15" x14ac:dyDescent="0.2">
      <c r="A10" s="130" t="s">
        <v>18</v>
      </c>
      <c r="B10" s="97" t="s">
        <v>144</v>
      </c>
      <c r="C10" s="136"/>
      <c r="D10" s="136"/>
      <c r="E10" s="85"/>
      <c r="F10" s="180"/>
      <c r="H10" s="135"/>
    </row>
    <row r="11" spans="1:8" x14ac:dyDescent="0.2">
      <c r="A11" s="133" t="s">
        <v>19</v>
      </c>
      <c r="B11" s="91" t="s">
        <v>115</v>
      </c>
      <c r="C11" s="87" t="s">
        <v>9</v>
      </c>
      <c r="D11" s="88">
        <v>6</v>
      </c>
      <c r="E11" s="9"/>
      <c r="F11" s="134">
        <f t="shared" ref="F11:F60" si="1">ROUND(D11*E11,2)</f>
        <v>0</v>
      </c>
      <c r="H11" s="135"/>
    </row>
    <row r="12" spans="1:8" x14ac:dyDescent="0.2">
      <c r="A12" s="133" t="s">
        <v>21</v>
      </c>
      <c r="B12" s="91" t="s">
        <v>125</v>
      </c>
      <c r="C12" s="87" t="s">
        <v>9</v>
      </c>
      <c r="D12" s="88">
        <v>6</v>
      </c>
      <c r="E12" s="9"/>
      <c r="F12" s="134">
        <f t="shared" si="1"/>
        <v>0</v>
      </c>
      <c r="H12" s="135"/>
    </row>
    <row r="13" spans="1:8" ht="15" x14ac:dyDescent="0.2">
      <c r="A13" s="156" t="s">
        <v>25</v>
      </c>
      <c r="B13" s="97" t="s">
        <v>224</v>
      </c>
      <c r="C13" s="82"/>
      <c r="D13" s="82"/>
      <c r="E13" s="85"/>
      <c r="F13" s="180"/>
      <c r="H13" s="135"/>
    </row>
    <row r="14" spans="1:8" ht="42.75" x14ac:dyDescent="0.2">
      <c r="A14" s="133" t="s">
        <v>26</v>
      </c>
      <c r="B14" s="91" t="s">
        <v>159</v>
      </c>
      <c r="C14" s="87" t="s">
        <v>20</v>
      </c>
      <c r="D14" s="87">
        <v>60</v>
      </c>
      <c r="E14" s="9"/>
      <c r="F14" s="134">
        <f t="shared" si="1"/>
        <v>0</v>
      </c>
      <c r="H14" s="135"/>
    </row>
    <row r="15" spans="1:8" ht="28.5" x14ac:dyDescent="0.2">
      <c r="A15" s="133" t="s">
        <v>27</v>
      </c>
      <c r="B15" s="91" t="s">
        <v>23</v>
      </c>
      <c r="C15" s="87" t="s">
        <v>20</v>
      </c>
      <c r="D15" s="87">
        <v>30</v>
      </c>
      <c r="E15" s="9"/>
      <c r="F15" s="134">
        <f t="shared" si="1"/>
        <v>0</v>
      </c>
      <c r="H15" s="135"/>
    </row>
    <row r="16" spans="1:8" x14ac:dyDescent="0.2">
      <c r="A16" s="133" t="s">
        <v>29</v>
      </c>
      <c r="B16" s="91" t="s">
        <v>146</v>
      </c>
      <c r="C16" s="87" t="s">
        <v>24</v>
      </c>
      <c r="D16" s="87">
        <v>8</v>
      </c>
      <c r="E16" s="9"/>
      <c r="F16" s="134">
        <f t="shared" si="1"/>
        <v>0</v>
      </c>
      <c r="H16" s="135"/>
    </row>
    <row r="17" spans="1:8" ht="15" x14ac:dyDescent="0.2">
      <c r="A17" s="156" t="s">
        <v>160</v>
      </c>
      <c r="B17" s="97" t="s">
        <v>216</v>
      </c>
      <c r="C17" s="82"/>
      <c r="D17" s="82"/>
      <c r="E17" s="85"/>
      <c r="F17" s="180"/>
      <c r="H17" s="135"/>
    </row>
    <row r="18" spans="1:8" ht="42.75" x14ac:dyDescent="0.2">
      <c r="A18" s="133" t="s">
        <v>162</v>
      </c>
      <c r="B18" s="91" t="s">
        <v>223</v>
      </c>
      <c r="C18" s="87" t="s">
        <v>20</v>
      </c>
      <c r="D18" s="87">
        <v>30</v>
      </c>
      <c r="E18" s="9"/>
      <c r="F18" s="134">
        <f t="shared" si="1"/>
        <v>0</v>
      </c>
      <c r="H18" s="135"/>
    </row>
    <row r="19" spans="1:8" ht="28.5" x14ac:dyDescent="0.2">
      <c r="A19" s="133" t="s">
        <v>163</v>
      </c>
      <c r="B19" s="91" t="s">
        <v>28</v>
      </c>
      <c r="C19" s="87" t="s">
        <v>20</v>
      </c>
      <c r="D19" s="87">
        <v>15</v>
      </c>
      <c r="E19" s="9"/>
      <c r="F19" s="134">
        <f t="shared" si="1"/>
        <v>0</v>
      </c>
      <c r="H19" s="135"/>
    </row>
    <row r="20" spans="1:8" x14ac:dyDescent="0.2">
      <c r="A20" s="133" t="s">
        <v>164</v>
      </c>
      <c r="B20" s="91" t="s">
        <v>146</v>
      </c>
      <c r="C20" s="87" t="s">
        <v>24</v>
      </c>
      <c r="D20" s="87">
        <v>4</v>
      </c>
      <c r="E20" s="9"/>
      <c r="F20" s="134">
        <f t="shared" si="1"/>
        <v>0</v>
      </c>
      <c r="H20" s="135"/>
    </row>
    <row r="21" spans="1:8" ht="15" x14ac:dyDescent="0.2">
      <c r="A21" s="130" t="s">
        <v>30</v>
      </c>
      <c r="B21" s="97" t="s">
        <v>35</v>
      </c>
      <c r="C21" s="82"/>
      <c r="D21" s="82"/>
      <c r="E21" s="85"/>
      <c r="F21" s="180"/>
      <c r="H21" s="135"/>
    </row>
    <row r="22" spans="1:8" x14ac:dyDescent="0.2">
      <c r="A22" s="133" t="s">
        <v>31</v>
      </c>
      <c r="B22" s="91" t="s">
        <v>37</v>
      </c>
      <c r="C22" s="87" t="s">
        <v>38</v>
      </c>
      <c r="D22" s="87">
        <v>20</v>
      </c>
      <c r="E22" s="9"/>
      <c r="F22" s="134">
        <f t="shared" si="1"/>
        <v>0</v>
      </c>
      <c r="H22" s="135"/>
    </row>
    <row r="23" spans="1:8" ht="28.5" x14ac:dyDescent="0.2">
      <c r="A23" s="133" t="s">
        <v>32</v>
      </c>
      <c r="B23" s="91" t="s">
        <v>147</v>
      </c>
      <c r="C23" s="87" t="s">
        <v>38</v>
      </c>
      <c r="D23" s="87">
        <v>5</v>
      </c>
      <c r="E23" s="9"/>
      <c r="F23" s="134">
        <f t="shared" si="1"/>
        <v>0</v>
      </c>
      <c r="H23" s="135"/>
    </row>
    <row r="24" spans="1:8" x14ac:dyDescent="0.2">
      <c r="A24" s="133" t="s">
        <v>33</v>
      </c>
      <c r="B24" s="91" t="s">
        <v>40</v>
      </c>
      <c r="C24" s="87" t="s">
        <v>38</v>
      </c>
      <c r="D24" s="87">
        <v>3</v>
      </c>
      <c r="E24" s="9"/>
      <c r="F24" s="134">
        <f t="shared" si="1"/>
        <v>0</v>
      </c>
      <c r="H24" s="135"/>
    </row>
    <row r="25" spans="1:8" ht="15" x14ac:dyDescent="0.2">
      <c r="A25" s="130" t="s">
        <v>34</v>
      </c>
      <c r="B25" s="97" t="s">
        <v>96</v>
      </c>
      <c r="C25" s="82"/>
      <c r="D25" s="82"/>
      <c r="E25" s="199"/>
      <c r="F25" s="180"/>
      <c r="H25" s="135"/>
    </row>
    <row r="26" spans="1:8" x14ac:dyDescent="0.2">
      <c r="A26" s="133" t="s">
        <v>36</v>
      </c>
      <c r="B26" s="91" t="s">
        <v>108</v>
      </c>
      <c r="C26" s="87" t="s">
        <v>15</v>
      </c>
      <c r="D26" s="87">
        <v>1</v>
      </c>
      <c r="E26" s="9"/>
      <c r="F26" s="134">
        <f t="shared" si="1"/>
        <v>0</v>
      </c>
      <c r="H26" s="135"/>
    </row>
    <row r="27" spans="1:8" s="2" customFormat="1" ht="15" x14ac:dyDescent="0.25">
      <c r="A27" s="139" t="s">
        <v>41</v>
      </c>
      <c r="B27" s="117" t="s">
        <v>148</v>
      </c>
      <c r="C27" s="118"/>
      <c r="D27" s="118"/>
      <c r="E27" s="199"/>
      <c r="F27" s="180"/>
      <c r="H27" s="135"/>
    </row>
    <row r="28" spans="1:8" x14ac:dyDescent="0.2">
      <c r="A28" s="133" t="s">
        <v>43</v>
      </c>
      <c r="B28" s="91" t="s">
        <v>220</v>
      </c>
      <c r="C28" s="87" t="s">
        <v>20</v>
      </c>
      <c r="D28" s="87">
        <v>60</v>
      </c>
      <c r="E28" s="9"/>
      <c r="F28" s="134">
        <f t="shared" si="1"/>
        <v>0</v>
      </c>
      <c r="H28" s="135"/>
    </row>
    <row r="29" spans="1:8" x14ac:dyDescent="0.2">
      <c r="A29" s="133" t="s">
        <v>149</v>
      </c>
      <c r="B29" s="91" t="s">
        <v>225</v>
      </c>
      <c r="C29" s="87" t="s">
        <v>15</v>
      </c>
      <c r="D29" s="87">
        <v>39</v>
      </c>
      <c r="E29" s="9"/>
      <c r="F29" s="134">
        <f t="shared" si="1"/>
        <v>0</v>
      </c>
      <c r="H29" s="135"/>
    </row>
    <row r="30" spans="1:8" ht="15" x14ac:dyDescent="0.2">
      <c r="A30" s="130" t="s">
        <v>45</v>
      </c>
      <c r="B30" s="97" t="s">
        <v>46</v>
      </c>
      <c r="C30" s="82"/>
      <c r="D30" s="82"/>
      <c r="E30" s="85"/>
      <c r="F30" s="132"/>
      <c r="H30" s="135"/>
    </row>
    <row r="31" spans="1:8" ht="15" x14ac:dyDescent="0.2">
      <c r="A31" s="130" t="s">
        <v>47</v>
      </c>
      <c r="B31" s="97" t="s">
        <v>150</v>
      </c>
      <c r="C31" s="82"/>
      <c r="D31" s="82"/>
      <c r="E31" s="85"/>
      <c r="F31" s="132"/>
      <c r="H31" s="135"/>
    </row>
    <row r="32" spans="1:8" x14ac:dyDescent="0.2">
      <c r="A32" s="133" t="s">
        <v>48</v>
      </c>
      <c r="B32" s="91" t="s">
        <v>49</v>
      </c>
      <c r="C32" s="87" t="s">
        <v>9</v>
      </c>
      <c r="D32" s="107">
        <v>6</v>
      </c>
      <c r="E32" s="9"/>
      <c r="F32" s="134">
        <f t="shared" si="1"/>
        <v>0</v>
      </c>
      <c r="H32" s="135"/>
    </row>
    <row r="33" spans="1:8" x14ac:dyDescent="0.2">
      <c r="A33" s="133" t="s">
        <v>50</v>
      </c>
      <c r="B33" s="91" t="s">
        <v>51</v>
      </c>
      <c r="C33" s="87" t="s">
        <v>9</v>
      </c>
      <c r="D33" s="107">
        <v>6</v>
      </c>
      <c r="E33" s="9"/>
      <c r="F33" s="134">
        <f t="shared" si="1"/>
        <v>0</v>
      </c>
      <c r="H33" s="135"/>
    </row>
    <row r="34" spans="1:8" x14ac:dyDescent="0.2">
      <c r="A34" s="133" t="s">
        <v>52</v>
      </c>
      <c r="B34" s="91" t="s">
        <v>151</v>
      </c>
      <c r="C34" s="87" t="s">
        <v>9</v>
      </c>
      <c r="D34" s="107">
        <v>6</v>
      </c>
      <c r="E34" s="9"/>
      <c r="F34" s="134">
        <f t="shared" si="1"/>
        <v>0</v>
      </c>
      <c r="H34" s="135"/>
    </row>
    <row r="35" spans="1:8" x14ac:dyDescent="0.2">
      <c r="A35" s="133" t="s">
        <v>54</v>
      </c>
      <c r="B35" s="91" t="s">
        <v>58</v>
      </c>
      <c r="C35" s="87" t="s">
        <v>9</v>
      </c>
      <c r="D35" s="107">
        <v>6</v>
      </c>
      <c r="E35" s="9"/>
      <c r="F35" s="134">
        <f t="shared" si="1"/>
        <v>0</v>
      </c>
      <c r="H35" s="135"/>
    </row>
    <row r="36" spans="1:8" x14ac:dyDescent="0.2">
      <c r="A36" s="133" t="s">
        <v>56</v>
      </c>
      <c r="B36" s="91" t="s">
        <v>60</v>
      </c>
      <c r="C36" s="87" t="s">
        <v>9</v>
      </c>
      <c r="D36" s="107">
        <v>6</v>
      </c>
      <c r="E36" s="9"/>
      <c r="F36" s="134">
        <f t="shared" si="1"/>
        <v>0</v>
      </c>
      <c r="H36" s="135"/>
    </row>
    <row r="37" spans="1:8" x14ac:dyDescent="0.2">
      <c r="A37" s="133" t="s">
        <v>57</v>
      </c>
      <c r="B37" s="91" t="s">
        <v>61</v>
      </c>
      <c r="C37" s="87" t="s">
        <v>9</v>
      </c>
      <c r="D37" s="107">
        <v>10</v>
      </c>
      <c r="E37" s="9"/>
      <c r="F37" s="134">
        <f t="shared" si="1"/>
        <v>0</v>
      </c>
      <c r="H37" s="135"/>
    </row>
    <row r="38" spans="1:8" x14ac:dyDescent="0.2">
      <c r="A38" s="133" t="s">
        <v>59</v>
      </c>
      <c r="B38" s="91" t="s">
        <v>152</v>
      </c>
      <c r="C38" s="87" t="s">
        <v>9</v>
      </c>
      <c r="D38" s="153">
        <v>6</v>
      </c>
      <c r="E38" s="9"/>
      <c r="F38" s="134">
        <f t="shared" si="1"/>
        <v>0</v>
      </c>
      <c r="H38" s="135"/>
    </row>
    <row r="39" spans="1:8" x14ac:dyDescent="0.2">
      <c r="A39" s="133" t="s">
        <v>153</v>
      </c>
      <c r="B39" s="91" t="s">
        <v>154</v>
      </c>
      <c r="C39" s="87" t="s">
        <v>9</v>
      </c>
      <c r="D39" s="153">
        <v>5</v>
      </c>
      <c r="E39" s="9"/>
      <c r="F39" s="134">
        <f t="shared" si="1"/>
        <v>0</v>
      </c>
      <c r="H39" s="135"/>
    </row>
    <row r="40" spans="1:8" ht="28.5" x14ac:dyDescent="0.2">
      <c r="A40" s="133" t="s">
        <v>155</v>
      </c>
      <c r="B40" s="91" t="s">
        <v>62</v>
      </c>
      <c r="C40" s="87" t="s">
        <v>9</v>
      </c>
      <c r="D40" s="159">
        <v>1</v>
      </c>
      <c r="E40" s="9"/>
      <c r="F40" s="134">
        <f t="shared" si="1"/>
        <v>0</v>
      </c>
      <c r="H40" s="135"/>
    </row>
    <row r="41" spans="1:8" ht="15" x14ac:dyDescent="0.2">
      <c r="A41" s="130" t="s">
        <v>63</v>
      </c>
      <c r="B41" s="97" t="s">
        <v>110</v>
      </c>
      <c r="C41" s="82"/>
      <c r="D41" s="82"/>
      <c r="E41" s="85"/>
      <c r="F41" s="132"/>
      <c r="H41" s="135"/>
    </row>
    <row r="42" spans="1:8" x14ac:dyDescent="0.2">
      <c r="A42" s="142" t="s">
        <v>64</v>
      </c>
      <c r="B42" s="106" t="s">
        <v>49</v>
      </c>
      <c r="C42" s="107" t="s">
        <v>9</v>
      </c>
      <c r="D42" s="107">
        <v>6</v>
      </c>
      <c r="E42" s="9"/>
      <c r="F42" s="134">
        <f t="shared" si="1"/>
        <v>0</v>
      </c>
      <c r="H42" s="135"/>
    </row>
    <row r="43" spans="1:8" x14ac:dyDescent="0.2">
      <c r="A43" s="142" t="s">
        <v>65</v>
      </c>
      <c r="B43" s="106" t="s">
        <v>53</v>
      </c>
      <c r="C43" s="107" t="s">
        <v>9</v>
      </c>
      <c r="D43" s="107">
        <v>6</v>
      </c>
      <c r="E43" s="9"/>
      <c r="F43" s="134">
        <f t="shared" si="1"/>
        <v>0</v>
      </c>
      <c r="H43" s="135"/>
    </row>
    <row r="44" spans="1:8" x14ac:dyDescent="0.2">
      <c r="A44" s="142" t="s">
        <v>66</v>
      </c>
      <c r="B44" s="106" t="s">
        <v>69</v>
      </c>
      <c r="C44" s="107" t="s">
        <v>9</v>
      </c>
      <c r="D44" s="107">
        <v>6</v>
      </c>
      <c r="E44" s="9"/>
      <c r="F44" s="134">
        <f t="shared" si="1"/>
        <v>0</v>
      </c>
      <c r="H44" s="135"/>
    </row>
    <row r="45" spans="1:8" x14ac:dyDescent="0.2">
      <c r="A45" s="142" t="s">
        <v>67</v>
      </c>
      <c r="B45" s="106" t="s">
        <v>71</v>
      </c>
      <c r="C45" s="107" t="s">
        <v>9</v>
      </c>
      <c r="D45" s="107">
        <v>5</v>
      </c>
      <c r="E45" s="9"/>
      <c r="F45" s="134">
        <f t="shared" si="1"/>
        <v>0</v>
      </c>
      <c r="H45" s="135"/>
    </row>
    <row r="46" spans="1:8" x14ac:dyDescent="0.2">
      <c r="A46" s="142" t="s">
        <v>68</v>
      </c>
      <c r="B46" s="106" t="s">
        <v>165</v>
      </c>
      <c r="C46" s="107" t="s">
        <v>9</v>
      </c>
      <c r="D46" s="107">
        <v>2</v>
      </c>
      <c r="E46" s="9"/>
      <c r="F46" s="134">
        <f t="shared" si="1"/>
        <v>0</v>
      </c>
      <c r="H46" s="135"/>
    </row>
    <row r="47" spans="1:8" ht="28.5" x14ac:dyDescent="0.2">
      <c r="A47" s="142" t="s">
        <v>70</v>
      </c>
      <c r="B47" s="106" t="s">
        <v>166</v>
      </c>
      <c r="C47" s="107" t="s">
        <v>9</v>
      </c>
      <c r="D47" s="107">
        <v>3</v>
      </c>
      <c r="E47" s="9"/>
      <c r="F47" s="134">
        <f t="shared" si="1"/>
        <v>0</v>
      </c>
      <c r="H47" s="135"/>
    </row>
    <row r="48" spans="1:8" x14ac:dyDescent="0.2">
      <c r="A48" s="142" t="s">
        <v>167</v>
      </c>
      <c r="B48" s="106" t="s">
        <v>168</v>
      </c>
      <c r="C48" s="107" t="s">
        <v>9</v>
      </c>
      <c r="D48" s="107">
        <v>3</v>
      </c>
      <c r="E48" s="9"/>
      <c r="F48" s="134">
        <f t="shared" si="1"/>
        <v>0</v>
      </c>
      <c r="H48" s="135"/>
    </row>
    <row r="49" spans="1:8" x14ac:dyDescent="0.2">
      <c r="A49" s="142" t="s">
        <v>169</v>
      </c>
      <c r="B49" s="106" t="s">
        <v>210</v>
      </c>
      <c r="C49" s="107" t="s">
        <v>9</v>
      </c>
      <c r="D49" s="107">
        <v>1</v>
      </c>
      <c r="E49" s="9"/>
      <c r="F49" s="134">
        <f t="shared" si="1"/>
        <v>0</v>
      </c>
      <c r="H49" s="135"/>
    </row>
    <row r="50" spans="1:8" ht="28.5" x14ac:dyDescent="0.2">
      <c r="A50" s="142" t="s">
        <v>170</v>
      </c>
      <c r="B50" s="106" t="s">
        <v>62</v>
      </c>
      <c r="C50" s="107" t="s">
        <v>9</v>
      </c>
      <c r="D50" s="107">
        <v>1</v>
      </c>
      <c r="E50" s="9"/>
      <c r="F50" s="134">
        <f t="shared" si="1"/>
        <v>0</v>
      </c>
      <c r="H50" s="135"/>
    </row>
    <row r="51" spans="1:8" ht="30" x14ac:dyDescent="0.2">
      <c r="A51" s="143" t="s">
        <v>72</v>
      </c>
      <c r="B51" s="99" t="s">
        <v>73</v>
      </c>
      <c r="C51" s="100"/>
      <c r="D51" s="100"/>
      <c r="E51" s="85"/>
      <c r="F51" s="132"/>
      <c r="H51" s="135"/>
    </row>
    <row r="52" spans="1:8" ht="42.75" x14ac:dyDescent="0.2">
      <c r="A52" s="133" t="s">
        <v>74</v>
      </c>
      <c r="B52" s="91" t="s">
        <v>75</v>
      </c>
      <c r="C52" s="87" t="s">
        <v>97</v>
      </c>
      <c r="D52" s="87">
        <v>19</v>
      </c>
      <c r="E52" s="9"/>
      <c r="F52" s="134">
        <f t="shared" si="1"/>
        <v>0</v>
      </c>
      <c r="H52" s="135"/>
    </row>
    <row r="53" spans="1:8" x14ac:dyDescent="0.2">
      <c r="A53" s="133" t="s">
        <v>76</v>
      </c>
      <c r="B53" s="91" t="s">
        <v>256</v>
      </c>
      <c r="C53" s="87" t="s">
        <v>97</v>
      </c>
      <c r="D53" s="87">
        <v>3</v>
      </c>
      <c r="E53" s="9"/>
      <c r="F53" s="134">
        <f t="shared" si="1"/>
        <v>0</v>
      </c>
      <c r="H53" s="135"/>
    </row>
    <row r="54" spans="1:8" ht="42.75" x14ac:dyDescent="0.2">
      <c r="A54" s="133" t="s">
        <v>78</v>
      </c>
      <c r="B54" s="91" t="s">
        <v>77</v>
      </c>
      <c r="C54" s="87" t="s">
        <v>20</v>
      </c>
      <c r="D54" s="87">
        <v>18</v>
      </c>
      <c r="E54" s="9"/>
      <c r="F54" s="134">
        <f t="shared" si="1"/>
        <v>0</v>
      </c>
      <c r="H54" s="135"/>
    </row>
    <row r="55" spans="1:8" ht="28.5" x14ac:dyDescent="0.2">
      <c r="A55" s="133" t="s">
        <v>114</v>
      </c>
      <c r="B55" s="91" t="s">
        <v>79</v>
      </c>
      <c r="C55" s="87" t="s">
        <v>97</v>
      </c>
      <c r="D55" s="87">
        <v>3</v>
      </c>
      <c r="E55" s="9"/>
      <c r="F55" s="134">
        <f t="shared" si="1"/>
        <v>0</v>
      </c>
      <c r="H55" s="135"/>
    </row>
    <row r="56" spans="1:8" ht="15" x14ac:dyDescent="0.2">
      <c r="A56" s="130" t="s">
        <v>80</v>
      </c>
      <c r="B56" s="97" t="s">
        <v>81</v>
      </c>
      <c r="C56" s="82"/>
      <c r="D56" s="82"/>
      <c r="E56" s="85"/>
      <c r="F56" s="132"/>
      <c r="H56" s="135"/>
    </row>
    <row r="57" spans="1:8" x14ac:dyDescent="0.2">
      <c r="A57" s="133" t="s">
        <v>82</v>
      </c>
      <c r="B57" s="91" t="s">
        <v>157</v>
      </c>
      <c r="C57" s="87" t="s">
        <v>20</v>
      </c>
      <c r="D57" s="87">
        <v>90</v>
      </c>
      <c r="E57" s="9"/>
      <c r="F57" s="134">
        <f t="shared" si="1"/>
        <v>0</v>
      </c>
      <c r="H57" s="135"/>
    </row>
    <row r="58" spans="1:8" x14ac:dyDescent="0.2">
      <c r="A58" s="133" t="s">
        <v>84</v>
      </c>
      <c r="B58" s="91" t="s">
        <v>85</v>
      </c>
      <c r="C58" s="87" t="s">
        <v>97</v>
      </c>
      <c r="D58" s="87">
        <v>15</v>
      </c>
      <c r="E58" s="9"/>
      <c r="F58" s="134">
        <f t="shared" si="1"/>
        <v>0</v>
      </c>
      <c r="H58" s="135"/>
    </row>
    <row r="59" spans="1:8" x14ac:dyDescent="0.2">
      <c r="A59" s="133" t="s">
        <v>86</v>
      </c>
      <c r="B59" s="91" t="s">
        <v>112</v>
      </c>
      <c r="C59" s="87" t="s">
        <v>9</v>
      </c>
      <c r="D59" s="87">
        <v>1</v>
      </c>
      <c r="E59" s="9"/>
      <c r="F59" s="134">
        <f t="shared" si="1"/>
        <v>0</v>
      </c>
      <c r="H59" s="135"/>
    </row>
    <row r="60" spans="1:8" ht="30.75" customHeight="1" thickBot="1" x14ac:dyDescent="0.25">
      <c r="A60" s="155" t="s">
        <v>111</v>
      </c>
      <c r="B60" s="145" t="s">
        <v>255</v>
      </c>
      <c r="C60" s="146" t="s">
        <v>9</v>
      </c>
      <c r="D60" s="146">
        <v>2</v>
      </c>
      <c r="E60" s="11"/>
      <c r="F60" s="147">
        <f t="shared" si="1"/>
        <v>0</v>
      </c>
      <c r="H60" s="135"/>
    </row>
    <row r="61" spans="1:8" ht="6.75" customHeight="1" thickBot="1" x14ac:dyDescent="0.25">
      <c r="A61" s="148"/>
      <c r="B61" s="149"/>
      <c r="C61" s="170"/>
      <c r="D61" s="149"/>
      <c r="F61" s="151"/>
    </row>
    <row r="62" spans="1:8" ht="16.5" customHeight="1" thickBot="1" x14ac:dyDescent="0.25">
      <c r="A62" s="224" t="s">
        <v>88</v>
      </c>
      <c r="B62" s="225"/>
      <c r="C62" s="94"/>
      <c r="D62" s="94"/>
      <c r="E62" s="94"/>
      <c r="F62" s="124">
        <f>SUM(F4:F60)</f>
        <v>0</v>
      </c>
      <c r="H62" s="135"/>
    </row>
    <row r="63" spans="1:8" ht="19.5" customHeight="1" x14ac:dyDescent="0.2"/>
    <row r="64" spans="1:8" ht="15" customHeight="1" x14ac:dyDescent="0.2"/>
  </sheetData>
  <sheetProtection algorithmName="SHA-512" hashValue="LR0iRD1EX6PzAqY+lhfpYYUX/Wc9aamJnx32uGkCALcSd7urJOiJ98w4q2hgf+28sPaRaRoduj2SDirgeF5Yxw==" saltValue="dT1H/TuUCequZ1zmmiXGEw==" spinCount="100000" sheet="1" objects="1" scenarios="1"/>
  <mergeCells count="1">
    <mergeCell ref="A62:B62"/>
  </mergeCells>
  <pageMargins left="0.7" right="0.7" top="0.75" bottom="0.75" header="0.3" footer="0.3"/>
  <pageSetup paperSize="9" scale="7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5B844-0294-4716-B117-AECEC36550DB}">
  <sheetPr>
    <pageSetUpPr fitToPage="1"/>
  </sheetPr>
  <dimension ref="A1:N33"/>
  <sheetViews>
    <sheetView tabSelected="1" zoomScale="85" zoomScaleNormal="85" workbookViewId="0">
      <selection activeCell="H25" sqref="H25:I25"/>
    </sheetView>
  </sheetViews>
  <sheetFormatPr defaultColWidth="9.140625" defaultRowHeight="14.25" x14ac:dyDescent="0.2"/>
  <cols>
    <col min="1" max="1" width="8" style="125" customWidth="1"/>
    <col min="2" max="2" width="42" style="68" customWidth="1"/>
    <col min="3" max="3" width="8.7109375" style="169" customWidth="1"/>
    <col min="4" max="4" width="9.85546875" style="68" customWidth="1"/>
    <col min="5" max="5" width="16.7109375" style="68" customWidth="1"/>
    <col min="6" max="6" width="20.7109375" style="68" customWidth="1"/>
    <col min="7" max="8" width="9.140625" style="68"/>
    <col min="9" max="9" width="16.7109375" style="68" customWidth="1"/>
    <col min="10" max="16384" width="9.140625" style="68"/>
  </cols>
  <sheetData>
    <row r="1" spans="1:9" ht="18" x14ac:dyDescent="0.25">
      <c r="A1" s="63" t="s">
        <v>285</v>
      </c>
    </row>
    <row r="2" spans="1:9" ht="15" thickBot="1" x14ac:dyDescent="0.25"/>
    <row r="3" spans="1:9" ht="45" customHeight="1" thickBot="1" x14ac:dyDescent="0.25">
      <c r="A3" s="181" t="s">
        <v>284</v>
      </c>
      <c r="B3" s="182" t="s">
        <v>1</v>
      </c>
      <c r="C3" s="177" t="s">
        <v>2</v>
      </c>
      <c r="D3" s="177" t="s">
        <v>3</v>
      </c>
      <c r="E3" s="177" t="s">
        <v>4</v>
      </c>
      <c r="F3" s="178" t="s">
        <v>5</v>
      </c>
    </row>
    <row r="4" spans="1:9" x14ac:dyDescent="0.2">
      <c r="A4" s="183">
        <v>1</v>
      </c>
      <c r="B4" s="184" t="s">
        <v>267</v>
      </c>
      <c r="C4" s="185"/>
      <c r="D4" s="186"/>
      <c r="E4" s="186"/>
      <c r="F4" s="187"/>
    </row>
    <row r="5" spans="1:9" ht="67.5" customHeight="1" x14ac:dyDescent="0.2">
      <c r="A5" s="207"/>
      <c r="B5" s="106" t="s">
        <v>338</v>
      </c>
      <c r="C5" s="190"/>
      <c r="D5" s="191"/>
      <c r="E5" s="191"/>
      <c r="F5" s="208"/>
      <c r="I5" s="135"/>
    </row>
    <row r="6" spans="1:9" ht="37.5" customHeight="1" x14ac:dyDescent="0.25">
      <c r="A6" s="209" t="s">
        <v>8</v>
      </c>
      <c r="B6" s="206" t="s">
        <v>268</v>
      </c>
      <c r="C6" s="190" t="s">
        <v>97</v>
      </c>
      <c r="D6" s="191">
        <v>192</v>
      </c>
      <c r="E6" s="10"/>
      <c r="F6" s="192">
        <f>D6*E6</f>
        <v>0</v>
      </c>
      <c r="I6" s="135"/>
    </row>
    <row r="7" spans="1:9" ht="49.5" customHeight="1" x14ac:dyDescent="0.25">
      <c r="A7" s="209" t="s">
        <v>10</v>
      </c>
      <c r="B7" s="206" t="s">
        <v>269</v>
      </c>
      <c r="C7" s="190" t="s">
        <v>97</v>
      </c>
      <c r="D7" s="191">
        <v>210</v>
      </c>
      <c r="E7" s="10"/>
      <c r="F7" s="192">
        <f t="shared" ref="F7:F17" si="0">D7*E7</f>
        <v>0</v>
      </c>
      <c r="I7" s="135"/>
    </row>
    <row r="8" spans="1:9" ht="37.5" customHeight="1" x14ac:dyDescent="0.25">
      <c r="A8" s="209" t="s">
        <v>11</v>
      </c>
      <c r="B8" s="206" t="s">
        <v>270</v>
      </c>
      <c r="C8" s="190" t="s">
        <v>97</v>
      </c>
      <c r="D8" s="191">
        <v>66</v>
      </c>
      <c r="E8" s="10"/>
      <c r="F8" s="192">
        <f t="shared" si="0"/>
        <v>0</v>
      </c>
      <c r="I8" s="135"/>
    </row>
    <row r="9" spans="1:9" ht="30" x14ac:dyDescent="0.25">
      <c r="A9" s="209" t="s">
        <v>13</v>
      </c>
      <c r="B9" s="206" t="s">
        <v>272</v>
      </c>
      <c r="C9" s="190" t="s">
        <v>97</v>
      </c>
      <c r="D9" s="191">
        <v>36</v>
      </c>
      <c r="E9" s="10"/>
      <c r="F9" s="192">
        <f t="shared" si="0"/>
        <v>0</v>
      </c>
      <c r="I9" s="135"/>
    </row>
    <row r="10" spans="1:9" ht="19.5" customHeight="1" x14ac:dyDescent="0.25">
      <c r="A10" s="209" t="s">
        <v>271</v>
      </c>
      <c r="B10" s="206" t="s">
        <v>274</v>
      </c>
      <c r="C10" s="190" t="s">
        <v>97</v>
      </c>
      <c r="D10" s="191">
        <v>168</v>
      </c>
      <c r="E10" s="10"/>
      <c r="F10" s="192">
        <f t="shared" si="0"/>
        <v>0</v>
      </c>
      <c r="I10" s="135"/>
    </row>
    <row r="11" spans="1:9" ht="33.75" customHeight="1" x14ac:dyDescent="0.25">
      <c r="A11" s="209" t="s">
        <v>273</v>
      </c>
      <c r="B11" s="206" t="s">
        <v>339</v>
      </c>
      <c r="C11" s="190" t="s">
        <v>97</v>
      </c>
      <c r="D11" s="191">
        <v>54</v>
      </c>
      <c r="E11" s="10"/>
      <c r="F11" s="192">
        <f t="shared" si="0"/>
        <v>0</v>
      </c>
      <c r="I11" s="135"/>
    </row>
    <row r="12" spans="1:9" ht="37.5" customHeight="1" x14ac:dyDescent="0.25">
      <c r="A12" s="209" t="s">
        <v>275</v>
      </c>
      <c r="B12" s="206" t="s">
        <v>340</v>
      </c>
      <c r="C12" s="190" t="s">
        <v>97</v>
      </c>
      <c r="D12" s="191">
        <v>90</v>
      </c>
      <c r="E12" s="10"/>
      <c r="F12" s="192">
        <f t="shared" si="0"/>
        <v>0</v>
      </c>
      <c r="I12" s="135"/>
    </row>
    <row r="13" spans="1:9" ht="34.5" customHeight="1" x14ac:dyDescent="0.25">
      <c r="A13" s="209" t="s">
        <v>276</v>
      </c>
      <c r="B13" s="206" t="s">
        <v>277</v>
      </c>
      <c r="C13" s="190" t="s">
        <v>97</v>
      </c>
      <c r="D13" s="191">
        <v>108</v>
      </c>
      <c r="E13" s="10"/>
      <c r="F13" s="192">
        <f t="shared" si="0"/>
        <v>0</v>
      </c>
      <c r="I13" s="135"/>
    </row>
    <row r="14" spans="1:9" ht="37.5" customHeight="1" x14ac:dyDescent="0.25">
      <c r="A14" s="209" t="s">
        <v>278</v>
      </c>
      <c r="B14" s="206" t="s">
        <v>279</v>
      </c>
      <c r="C14" s="190" t="s">
        <v>97</v>
      </c>
      <c r="D14" s="191">
        <v>42</v>
      </c>
      <c r="E14" s="10"/>
      <c r="F14" s="192">
        <f t="shared" si="0"/>
        <v>0</v>
      </c>
      <c r="I14" s="135"/>
    </row>
    <row r="15" spans="1:9" ht="31.5" customHeight="1" x14ac:dyDescent="0.25">
      <c r="A15" s="209" t="s">
        <v>280</v>
      </c>
      <c r="B15" s="206" t="s">
        <v>341</v>
      </c>
      <c r="C15" s="190" t="s">
        <v>97</v>
      </c>
      <c r="D15" s="191">
        <v>72</v>
      </c>
      <c r="E15" s="10"/>
      <c r="F15" s="192">
        <f t="shared" si="0"/>
        <v>0</v>
      </c>
      <c r="I15" s="135"/>
    </row>
    <row r="16" spans="1:9" ht="20.25" customHeight="1" x14ac:dyDescent="0.25">
      <c r="A16" s="209" t="s">
        <v>342</v>
      </c>
      <c r="B16" s="206" t="s">
        <v>281</v>
      </c>
      <c r="C16" s="190" t="s">
        <v>97</v>
      </c>
      <c r="D16" s="191">
        <v>18</v>
      </c>
      <c r="E16" s="10"/>
      <c r="F16" s="192">
        <f t="shared" si="0"/>
        <v>0</v>
      </c>
      <c r="I16" s="135"/>
    </row>
    <row r="17" spans="1:14" ht="52.5" customHeight="1" x14ac:dyDescent="0.25">
      <c r="A17" s="209" t="s">
        <v>343</v>
      </c>
      <c r="B17" s="206" t="s">
        <v>282</v>
      </c>
      <c r="C17" s="190" t="s">
        <v>97</v>
      </c>
      <c r="D17" s="191">
        <v>72</v>
      </c>
      <c r="E17" s="10"/>
      <c r="F17" s="192">
        <f t="shared" si="0"/>
        <v>0</v>
      </c>
      <c r="I17" s="135"/>
    </row>
    <row r="18" spans="1:14" ht="15" x14ac:dyDescent="0.2">
      <c r="A18" s="193" t="s">
        <v>106</v>
      </c>
      <c r="B18" s="194" t="s">
        <v>283</v>
      </c>
      <c r="C18" s="188"/>
      <c r="D18" s="189"/>
      <c r="E18" s="189"/>
      <c r="F18" s="195"/>
      <c r="I18" s="135"/>
    </row>
    <row r="19" spans="1:14" ht="32.25" customHeight="1" x14ac:dyDescent="0.25">
      <c r="A19" s="209" t="s">
        <v>18</v>
      </c>
      <c r="B19" s="206" t="s">
        <v>344</v>
      </c>
      <c r="C19" s="190" t="s">
        <v>38</v>
      </c>
      <c r="D19" s="191">
        <v>18</v>
      </c>
      <c r="E19" s="10"/>
      <c r="F19" s="192">
        <f>E19*D19</f>
        <v>0</v>
      </c>
      <c r="I19" s="135"/>
    </row>
    <row r="20" spans="1:14" ht="37.5" customHeight="1" x14ac:dyDescent="0.25">
      <c r="A20" s="209" t="s">
        <v>25</v>
      </c>
      <c r="B20" s="206" t="s">
        <v>345</v>
      </c>
      <c r="C20" s="190" t="s">
        <v>38</v>
      </c>
      <c r="D20" s="191">
        <v>18</v>
      </c>
      <c r="E20" s="10"/>
      <c r="F20" s="192">
        <f t="shared" ref="F20:F27" si="1">E20*D20</f>
        <v>0</v>
      </c>
      <c r="I20" s="135"/>
    </row>
    <row r="21" spans="1:14" ht="36.75" customHeight="1" x14ac:dyDescent="0.25">
      <c r="A21" s="209" t="s">
        <v>160</v>
      </c>
      <c r="B21" s="206" t="s">
        <v>346</v>
      </c>
      <c r="C21" s="190" t="s">
        <v>38</v>
      </c>
      <c r="D21" s="191">
        <v>1</v>
      </c>
      <c r="E21" s="10"/>
      <c r="F21" s="192">
        <f t="shared" si="1"/>
        <v>0</v>
      </c>
      <c r="I21" s="135"/>
    </row>
    <row r="22" spans="1:14" ht="88.5" customHeight="1" x14ac:dyDescent="0.25">
      <c r="A22" s="209" t="s">
        <v>244</v>
      </c>
      <c r="B22" s="206" t="s">
        <v>347</v>
      </c>
      <c r="C22" s="190" t="s">
        <v>38</v>
      </c>
      <c r="D22" s="191">
        <v>14</v>
      </c>
      <c r="E22" s="10"/>
      <c r="F22" s="192">
        <f t="shared" si="1"/>
        <v>0</v>
      </c>
      <c r="I22" s="135"/>
    </row>
    <row r="23" spans="1:14" ht="97.5" customHeight="1" x14ac:dyDescent="0.25">
      <c r="A23" s="209" t="s">
        <v>245</v>
      </c>
      <c r="B23" s="206" t="s">
        <v>348</v>
      </c>
      <c r="C23" s="190" t="s">
        <v>38</v>
      </c>
      <c r="D23" s="191">
        <v>105</v>
      </c>
      <c r="E23" s="10"/>
      <c r="F23" s="192">
        <f t="shared" si="1"/>
        <v>0</v>
      </c>
      <c r="I23" s="135"/>
    </row>
    <row r="24" spans="1:14" ht="73.5" customHeight="1" x14ac:dyDescent="0.25">
      <c r="A24" s="209" t="s">
        <v>246</v>
      </c>
      <c r="B24" s="206" t="s">
        <v>349</v>
      </c>
      <c r="C24" s="190" t="s">
        <v>38</v>
      </c>
      <c r="D24" s="191">
        <v>24</v>
      </c>
      <c r="E24" s="10"/>
      <c r="F24" s="192">
        <f t="shared" si="1"/>
        <v>0</v>
      </c>
      <c r="I24" s="135"/>
    </row>
    <row r="25" spans="1:14" ht="96.75" customHeight="1" x14ac:dyDescent="0.25">
      <c r="A25" s="209" t="s">
        <v>247</v>
      </c>
      <c r="B25" s="206" t="s">
        <v>350</v>
      </c>
      <c r="C25" s="190" t="s">
        <v>351</v>
      </c>
      <c r="D25" s="191">
        <v>36</v>
      </c>
      <c r="E25" s="10"/>
      <c r="F25" s="192">
        <f t="shared" si="1"/>
        <v>0</v>
      </c>
      <c r="I25" s="135"/>
    </row>
    <row r="26" spans="1:14" ht="84.75" customHeight="1" x14ac:dyDescent="0.25">
      <c r="A26" s="209" t="s">
        <v>248</v>
      </c>
      <c r="B26" s="206" t="s">
        <v>352</v>
      </c>
      <c r="C26" s="190" t="s">
        <v>38</v>
      </c>
      <c r="D26" s="191">
        <v>500</v>
      </c>
      <c r="E26" s="10"/>
      <c r="F26" s="192">
        <f t="shared" si="1"/>
        <v>0</v>
      </c>
      <c r="I26" s="135"/>
    </row>
    <row r="27" spans="1:14" ht="54" customHeight="1" x14ac:dyDescent="0.25">
      <c r="A27" s="209" t="s">
        <v>353</v>
      </c>
      <c r="B27" s="206" t="s">
        <v>354</v>
      </c>
      <c r="C27" s="190" t="s">
        <v>24</v>
      </c>
      <c r="D27" s="191">
        <v>1920</v>
      </c>
      <c r="E27" s="10"/>
      <c r="F27" s="192">
        <f t="shared" si="1"/>
        <v>0</v>
      </c>
      <c r="I27" s="135"/>
    </row>
    <row r="28" spans="1:14" ht="15" thickBot="1" x14ac:dyDescent="0.25">
      <c r="B28" s="149"/>
    </row>
    <row r="29" spans="1:14" ht="15.75" customHeight="1" thickBot="1" x14ac:dyDescent="0.25">
      <c r="A29" s="224" t="s">
        <v>88</v>
      </c>
      <c r="B29" s="225"/>
      <c r="C29" s="94"/>
      <c r="D29" s="94"/>
      <c r="E29" s="94"/>
      <c r="F29" s="124">
        <f>SUM(F6:F17,F19:F27)</f>
        <v>0</v>
      </c>
      <c r="H29" s="160"/>
      <c r="I29" s="160"/>
      <c r="J29" s="160"/>
      <c r="K29" s="160"/>
      <c r="L29" s="160"/>
      <c r="M29" s="160"/>
      <c r="N29" s="160"/>
    </row>
    <row r="30" spans="1:14" ht="14.25" customHeight="1" x14ac:dyDescent="0.2">
      <c r="B30" s="149"/>
      <c r="H30" s="160"/>
      <c r="I30" s="160"/>
      <c r="J30" s="160"/>
      <c r="K30" s="160"/>
      <c r="L30" s="160"/>
      <c r="M30" s="160"/>
      <c r="N30" s="160"/>
    </row>
    <row r="31" spans="1:14" ht="14.25" customHeight="1" x14ac:dyDescent="0.2">
      <c r="B31" s="149"/>
      <c r="H31" s="160"/>
      <c r="I31" s="160"/>
      <c r="J31" s="160"/>
      <c r="K31" s="160"/>
      <c r="L31" s="160"/>
      <c r="M31" s="160"/>
      <c r="N31" s="160"/>
    </row>
    <row r="33" spans="2:2" x14ac:dyDescent="0.2">
      <c r="B33" s="149"/>
    </row>
  </sheetData>
  <sheetProtection algorithmName="SHA-512" hashValue="0w+POgYV3zQyrAmS/z7fLctqZMuQcnnXtv5EFGUFKNnj6nI/ufa34Y/k0wEnCh2Nvo6++6KH0EI1iPFHPMcNtw==" saltValue="pj8q2/RqmDw9ucItlUmgBg==" spinCount="100000" sheet="1" objects="1" scenarios="1"/>
  <mergeCells count="1">
    <mergeCell ref="A29:B29"/>
  </mergeCells>
  <pageMargins left="0.90551181102362199" right="0.51181102362204722" top="0.55118110236220474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10</vt:i4>
      </vt:variant>
    </vt:vector>
  </HeadingPairs>
  <TitlesOfParts>
    <vt:vector size="21" baseType="lpstr">
      <vt:lpstr>Skupna rek</vt:lpstr>
      <vt:lpstr>A0 - Rek. GGH in monit.</vt:lpstr>
      <vt:lpstr>Trasa in dostopne ceste</vt:lpstr>
      <vt:lpstr>Objekti Glinščica</vt:lpstr>
      <vt:lpstr>DC+Viadukt T2b2</vt:lpstr>
      <vt:lpstr>Viadukt V1L</vt:lpstr>
      <vt:lpstr>Most T7e</vt:lpstr>
      <vt:lpstr>Predora T3-6L &amp; T7L</vt:lpstr>
      <vt:lpstr>Viadukt V2L</vt:lpstr>
      <vt:lpstr>OK  PK</vt:lpstr>
      <vt:lpstr>Monitoring obstoječih objektov</vt:lpstr>
      <vt:lpstr>'DC+Viadukt T2b2'!Področje_tiskanja</vt:lpstr>
      <vt:lpstr>'Monitoring obstoječih objektov'!Področje_tiskanja</vt:lpstr>
      <vt:lpstr>'Most T7e'!Področje_tiskanja</vt:lpstr>
      <vt:lpstr>'Objekti Glinščica'!Področje_tiskanja</vt:lpstr>
      <vt:lpstr>'OK  PK'!Področje_tiskanja</vt:lpstr>
      <vt:lpstr>'Predora T3-6L &amp; T7L'!Področje_tiskanja</vt:lpstr>
      <vt:lpstr>'Skupna rek'!Področje_tiskanja</vt:lpstr>
      <vt:lpstr>'Trasa in dostopne ceste'!Področje_tiskanja</vt:lpstr>
      <vt:lpstr>'Viadukt V1L'!Področje_tiskanja</vt:lpstr>
      <vt:lpstr>'Viadukt V2L'!Področje_tiskanja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Dervarič</dc:creator>
  <cp:lastModifiedBy>Alenka Dervarič</cp:lastModifiedBy>
  <cp:lastPrinted>2025-04-02T12:22:28Z</cp:lastPrinted>
  <dcterms:created xsi:type="dcterms:W3CDTF">2025-01-06T13:09:07Z</dcterms:created>
  <dcterms:modified xsi:type="dcterms:W3CDTF">2025-05-08T06:57:02Z</dcterms:modified>
</cp:coreProperties>
</file>